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1)" sheetId="160" r:id="rId27"/>
    <sheet name=" SEFA (2)" sheetId="172" r:id="rId28"/>
    <sheet name=" SEFA (3)" sheetId="173" r:id="rId29"/>
    <sheet name="SEFA NOTES" sheetId="161" r:id="rId30"/>
    <sheet name="SF&amp;QC Sec-1" sheetId="162" r:id="rId31"/>
    <sheet name="SF&amp;QC Sec-2" sheetId="163" r:id="rId32"/>
    <sheet name="SF&amp;QC Sec-2 (2)" sheetId="168" r:id="rId33"/>
    <sheet name="SF&amp;QC Sec-2 (3)" sheetId="169" r:id="rId34"/>
    <sheet name="SF&amp;QC Sec-2 (4)" sheetId="174" r:id="rId35"/>
    <sheet name="SF&amp;QC Sec-2 (5)" sheetId="175" r:id="rId36"/>
    <sheet name="SF&amp;QC Sec-3" sheetId="164" r:id="rId37"/>
    <sheet name="SSPAF" sheetId="165" r:id="rId38"/>
    <sheet name="CAP" sheetId="166" r:id="rId39"/>
    <sheet name="CAP (2)" sheetId="170" r:id="rId40"/>
    <sheet name="CAP (3)" sheetId="171" r:id="rId41"/>
    <sheet name="CAP (4)" sheetId="176" r:id="rId42"/>
    <sheet name="CAP (5)" sheetId="177" r:id="rId43"/>
    <sheet name="CAP (6)" sheetId="178" r:id="rId44"/>
    <sheet name="AFR16" sheetId="106" state="hidden" r:id="rId45"/>
    <sheet name="Sheet4" sheetId="179" r:id="rId46"/>
  </sheets>
  <externalReferences>
    <externalReference r:id="rId47"/>
  </externalReferences>
  <definedNames>
    <definedName name="_xlnm.Print_Area" localSheetId="38">CAP!$A$1:$J$42</definedName>
    <definedName name="_xlnm.Print_Area" localSheetId="40">'CAP (3)'!$A$1:$I$42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calcOnSave="0"/>
</workbook>
</file>

<file path=xl/calcChain.xml><?xml version="1.0" encoding="utf-8"?>
<calcChain xmlns="http://schemas.openxmlformats.org/spreadsheetml/2006/main">
  <c r="B7" i="167" l="1"/>
  <c r="B6" i="167"/>
  <c r="E10" i="108" l="1"/>
  <c r="C32" i="3" l="1"/>
  <c r="F32" i="3"/>
  <c r="F8" i="3"/>
  <c r="C8" i="3"/>
  <c r="B4" i="178" l="1"/>
  <c r="B4" i="177"/>
  <c r="B4" i="176"/>
  <c r="B4" i="175" l="1"/>
  <c r="B4" i="174"/>
  <c r="J37" i="160" l="1"/>
  <c r="J36" i="160"/>
  <c r="H38" i="160"/>
  <c r="F38" i="160"/>
  <c r="H20" i="173" l="1"/>
  <c r="F20" i="173"/>
  <c r="H16" i="173"/>
  <c r="F16" i="173"/>
  <c r="H12" i="173"/>
  <c r="F12" i="173"/>
  <c r="J22" i="173"/>
  <c r="J19" i="173"/>
  <c r="J18" i="173"/>
  <c r="J15" i="173"/>
  <c r="J14" i="173"/>
  <c r="J11" i="173"/>
  <c r="J10" i="173"/>
  <c r="H30" i="172"/>
  <c r="F30" i="172"/>
  <c r="H26" i="172"/>
  <c r="F26" i="172"/>
  <c r="H22" i="172"/>
  <c r="F22" i="172"/>
  <c r="H18" i="172"/>
  <c r="F18" i="172"/>
  <c r="H14" i="172"/>
  <c r="F14" i="172"/>
  <c r="J29" i="172"/>
  <c r="J28" i="172"/>
  <c r="J25" i="172"/>
  <c r="J24" i="172"/>
  <c r="J20" i="172"/>
  <c r="J21" i="172"/>
  <c r="J17" i="172"/>
  <c r="J16" i="172"/>
  <c r="J13" i="172"/>
  <c r="J12" i="172"/>
  <c r="H34" i="160"/>
  <c r="H40" i="160" s="1"/>
  <c r="F34" i="160"/>
  <c r="F40" i="160" s="1"/>
  <c r="J33" i="160"/>
  <c r="J32" i="160"/>
  <c r="J24" i="160"/>
  <c r="J22" i="160"/>
  <c r="H20" i="160"/>
  <c r="F20" i="160"/>
  <c r="J19" i="160"/>
  <c r="J18" i="160"/>
  <c r="J16" i="160"/>
  <c r="H14" i="160"/>
  <c r="F14" i="160"/>
  <c r="J13" i="160"/>
  <c r="J12" i="160"/>
  <c r="B4" i="173"/>
  <c r="B4" i="172"/>
  <c r="F24" i="173" l="1"/>
  <c r="H32" i="172"/>
  <c r="H26" i="160"/>
  <c r="F28" i="160"/>
  <c r="H24" i="173"/>
  <c r="H28" i="160"/>
  <c r="F26" i="173"/>
  <c r="F28" i="173" s="1"/>
  <c r="B4" i="171"/>
  <c r="B4" i="170"/>
  <c r="B4" i="169"/>
  <c r="B4" i="168"/>
  <c r="C32" i="161"/>
  <c r="H26" i="173" l="1"/>
  <c r="H28" i="173" s="1"/>
  <c r="D5" i="29"/>
  <c r="C8" i="11" l="1"/>
  <c r="C39" i="3" l="1"/>
  <c r="D39" i="3"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77" l="1"/>
  <c r="B1" i="178"/>
  <c r="B1" i="176"/>
  <c r="B2" i="177"/>
  <c r="B2" i="178"/>
  <c r="B2" i="176"/>
  <c r="B2" i="174"/>
  <c r="B2" i="175"/>
  <c r="B1" i="174"/>
  <c r="B1" i="175"/>
  <c r="B1" i="166"/>
  <c r="B1" i="172"/>
  <c r="B1" i="173"/>
  <c r="B1" i="171"/>
  <c r="B1" i="170"/>
  <c r="B1" i="168"/>
  <c r="B1" i="169"/>
  <c r="B2" i="165"/>
  <c r="B2" i="172"/>
  <c r="B2" i="173"/>
  <c r="B2" i="169"/>
  <c r="B2" i="171"/>
  <c r="B2" i="168"/>
  <c r="B2" i="170"/>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F78" i="34"/>
  <c r="B7764" i="106"/>
  <c r="J83" i="28"/>
  <c r="B7758" i="106" s="1"/>
  <c r="D7758" i="106" s="1"/>
  <c r="B7759" i="106"/>
  <c r="D7759" i="106" s="1"/>
  <c r="K6" i="29"/>
  <c r="B7763" i="106" s="1"/>
  <c r="B7762" i="106"/>
  <c r="D7762" i="106" s="1"/>
  <c r="K12" i="12"/>
  <c r="B7719" i="106" s="1"/>
  <c r="D7719" i="106" s="1"/>
  <c r="K23" i="12"/>
  <c r="J12" i="12"/>
  <c r="J21" i="12"/>
  <c r="J23" i="12" s="1"/>
  <c r="B7729" i="106"/>
  <c r="D7729" i="106" s="1"/>
  <c r="B7734" i="106"/>
  <c r="B7726" i="106"/>
  <c r="D82" i="36"/>
  <c r="F161" i="34"/>
  <c r="B36" i="36"/>
  <c r="B39" i="36" s="1"/>
  <c r="B49" i="36" s="1"/>
  <c r="B62" i="36" s="1"/>
  <c r="B72" i="36" s="1"/>
  <c r="B76" i="36" s="1"/>
  <c r="B80" i="36" s="1"/>
  <c r="D79" i="36"/>
  <c r="C191" i="5"/>
  <c r="C201" i="5"/>
  <c r="C211" i="5"/>
  <c r="C216" i="5"/>
  <c r="C224" i="5"/>
  <c r="B5286" i="106" s="1"/>
  <c r="D5286" i="106" s="1"/>
  <c r="C228" i="5"/>
  <c r="C259" i="5"/>
  <c r="B7761" i="106"/>
  <c r="L127" i="29"/>
  <c r="L129" i="29" s="1"/>
  <c r="L136" i="29"/>
  <c r="L138" i="29" s="1"/>
  <c r="L148" i="29"/>
  <c r="I7" i="145"/>
  <c r="I6" i="145"/>
  <c r="D84" i="36"/>
  <c r="K75" i="29"/>
  <c r="K130" i="29"/>
  <c r="F56" i="34"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B2977" i="106" s="1"/>
  <c r="D2977" i="106" s="1"/>
  <c r="K83" i="29"/>
  <c r="B2978" i="106" s="1"/>
  <c r="D2978" i="106" s="1"/>
  <c r="K93" i="29"/>
  <c r="K94" i="29"/>
  <c r="B6999" i="106" s="1"/>
  <c r="D6999" i="106" s="1"/>
  <c r="K95" i="29"/>
  <c r="K96" i="29"/>
  <c r="K97" i="29"/>
  <c r="K98" i="29"/>
  <c r="B7007" i="106" s="1"/>
  <c r="D7007" i="106" s="1"/>
  <c r="K99" i="29"/>
  <c r="B7010" i="106" s="1"/>
  <c r="D7010" i="106" s="1"/>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D3065" i="106" s="1"/>
  <c r="K214" i="29"/>
  <c r="F69" i="34"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c r="B2832" i="106"/>
  <c r="D2832" i="106" s="1"/>
  <c r="D2833" i="106"/>
  <c r="D2834" i="106"/>
  <c r="D2835" i="106"/>
  <c r="B2836" i="106"/>
  <c r="D2836" i="106" s="1"/>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H352" i="29"/>
  <c r="B7242" i="106" s="1"/>
  <c r="D7242"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c r="B6789" i="106"/>
  <c r="D6789"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c r="B6805" i="106"/>
  <c r="D6805" i="106" s="1"/>
  <c r="B6806" i="106"/>
  <c r="D6806" i="106"/>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8" i="106"/>
  <c r="D7078" i="106" s="1"/>
  <c r="B7079" i="106"/>
  <c r="D7079"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B7203" i="106" s="1"/>
  <c r="D7203" i="106" s="1"/>
  <c r="H323" i="29"/>
  <c r="B7204" i="106" s="1"/>
  <c r="D7204" i="106" s="1"/>
  <c r="I323" i="29"/>
  <c r="J323" i="29"/>
  <c r="B7206" i="106" s="1"/>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6" i="127"/>
  <c r="B67" i="127"/>
  <c r="F26" i="108"/>
  <c r="E27" i="108"/>
  <c r="G27" i="108"/>
  <c r="F28" i="108"/>
  <c r="F31" i="108"/>
  <c r="G28" i="108"/>
  <c r="E29" i="108"/>
  <c r="E30" i="108"/>
  <c r="G30" i="108"/>
  <c r="D31" i="108"/>
  <c r="E31" i="108"/>
  <c r="G31" i="108"/>
  <c r="E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C50" i="34"/>
  <c r="D50" i="34"/>
  <c r="F50" i="34"/>
  <c r="C51" i="34"/>
  <c r="D51" i="34"/>
  <c r="C52" i="34"/>
  <c r="C53" i="34"/>
  <c r="D53" i="34"/>
  <c r="C56" i="34"/>
  <c r="C57" i="34"/>
  <c r="D57" i="34"/>
  <c r="C61" i="34"/>
  <c r="C62" i="34"/>
  <c r="F62" i="34"/>
  <c r="C63" i="34"/>
  <c r="D63" i="34"/>
  <c r="C64" i="34"/>
  <c r="F64" i="34"/>
  <c r="C67" i="34"/>
  <c r="D67" i="34"/>
  <c r="C68" i="34"/>
  <c r="D68" i="34"/>
  <c r="F68" i="34"/>
  <c r="C69" i="34"/>
  <c r="D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G109" i="5" s="1"/>
  <c r="B6024" i="106" s="1"/>
  <c r="D6024" i="106" s="1"/>
  <c r="H18" i="5"/>
  <c r="B5878" i="106"/>
  <c r="D5878" i="106" s="1"/>
  <c r="I18" i="5"/>
  <c r="B5923" i="106"/>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F106" i="34" s="1"/>
  <c r="C154" i="5"/>
  <c r="B5178" i="106" s="1"/>
  <c r="D5178" i="106" s="1"/>
  <c r="D154" i="5"/>
  <c r="B5394" i="106" s="1"/>
  <c r="D5394" i="106" s="1"/>
  <c r="B4357" i="106"/>
  <c r="D4357" i="106" s="1"/>
  <c r="D172" i="5"/>
  <c r="B5412" i="106" s="1"/>
  <c r="D5412" i="106" s="1"/>
  <c r="E172" i="5"/>
  <c r="H172" i="5"/>
  <c r="B5899" i="106"/>
  <c r="D5899" i="106" s="1"/>
  <c r="I172" i="5"/>
  <c r="I173" i="5" s="1"/>
  <c r="B4363" i="106"/>
  <c r="D4363" i="106" s="1"/>
  <c r="J172" i="5"/>
  <c r="B6396" i="106"/>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K274" i="5" s="1"/>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B6839" i="106"/>
  <c r="D6839" i="106" s="1"/>
  <c r="K259" i="5"/>
  <c r="K273" i="5" s="1"/>
  <c r="B4442" i="106" s="1"/>
  <c r="D4442" i="106" s="1"/>
  <c r="B6840" i="106"/>
  <c r="D6840" i="106" s="1"/>
  <c r="D5" i="4"/>
  <c r="B3406" i="106" s="1"/>
  <c r="D3406" i="106" s="1"/>
  <c r="F5" i="4"/>
  <c r="B3408" i="106" s="1"/>
  <c r="D3408" i="106" s="1"/>
  <c r="G5" i="4"/>
  <c r="B3409" i="106"/>
  <c r="D3409" i="106" s="1"/>
  <c r="G14" i="4"/>
  <c r="G15" i="4"/>
  <c r="B6032" i="106" s="1"/>
  <c r="D6032" i="106" s="1"/>
  <c r="F14" i="4"/>
  <c r="B2597" i="106" s="1"/>
  <c r="D2597" i="106" s="1"/>
  <c r="B2609" i="106"/>
  <c r="D2609" i="106" s="1"/>
  <c r="N22" i="3"/>
  <c r="B283" i="106" s="1"/>
  <c r="D283" i="106" s="1"/>
  <c r="C41" i="3"/>
  <c r="B93" i="106" s="1"/>
  <c r="D93" i="106" s="1"/>
  <c r="D7" i="118"/>
  <c r="D8" i="118"/>
  <c r="D9" i="118"/>
  <c r="H14" i="118"/>
  <c r="H19" i="118"/>
  <c r="H24" i="118"/>
  <c r="H28" i="118"/>
  <c r="D11" i="37"/>
  <c r="L5" i="11"/>
  <c r="B2056" i="106" s="1"/>
  <c r="D2056" i="106" s="1"/>
  <c r="B5770" i="106"/>
  <c r="D5770" i="106" s="1"/>
  <c r="F135" i="34"/>
  <c r="F130" i="34"/>
  <c r="F129" i="34"/>
  <c r="F128" i="34"/>
  <c r="F127" i="34"/>
  <c r="F126" i="34"/>
  <c r="F110" i="34"/>
  <c r="F94" i="34"/>
  <c r="B6014" i="106"/>
  <c r="D6014" i="106" s="1"/>
  <c r="B5847" i="106"/>
  <c r="D5847" i="106" s="1"/>
  <c r="B5752" i="106"/>
  <c r="D5752" i="106" s="1"/>
  <c r="B5599" i="106"/>
  <c r="D5599" i="106" s="1"/>
  <c r="I6" i="4"/>
  <c r="B5011" i="106" s="1"/>
  <c r="D5011" i="106" s="1"/>
  <c r="F109" i="5"/>
  <c r="F4" i="4" s="1"/>
  <c r="F105" i="34"/>
  <c r="D7" i="7"/>
  <c r="B1763" i="106" s="1"/>
  <c r="D1763" i="106" s="1"/>
  <c r="B5421" i="106"/>
  <c r="D5421" i="106" s="1"/>
  <c r="D6" i="4"/>
  <c r="J6" i="4"/>
  <c r="B6221" i="106" s="1"/>
  <c r="D6221" i="106" s="1"/>
  <c r="B5906" i="106"/>
  <c r="D5906" i="106" s="1"/>
  <c r="H6" i="4"/>
  <c r="B2656" i="106" s="1"/>
  <c r="D2656" i="106" s="1"/>
  <c r="B2566" i="106"/>
  <c r="D2566" i="106" s="1"/>
  <c r="B1746" i="106"/>
  <c r="D1746" i="106" s="1"/>
  <c r="D17" i="7"/>
  <c r="B4104" i="106" s="1"/>
  <c r="D4104" i="106" s="1"/>
  <c r="D12" i="7"/>
  <c r="B1769" i="106" s="1"/>
  <c r="D1769" i="106" s="1"/>
  <c r="I26" i="12" l="1"/>
  <c r="B7741" i="106" s="1"/>
  <c r="D7741" i="106" s="1"/>
  <c r="J22" i="37"/>
  <c r="D74" i="36"/>
  <c r="D22" i="37"/>
  <c r="D5" i="7"/>
  <c r="B1761" i="106" s="1"/>
  <c r="D1761" i="106" s="1"/>
  <c r="D15" i="7"/>
  <c r="B1772" i="106" s="1"/>
  <c r="D1772" i="106" s="1"/>
  <c r="D4" i="7"/>
  <c r="B1760" i="106" s="1"/>
  <c r="D1760" i="106" s="1"/>
  <c r="G15" i="145"/>
  <c r="F49" i="34"/>
  <c r="F37" i="108"/>
  <c r="D26" i="108"/>
  <c r="K329" i="29"/>
  <c r="B6995" i="106"/>
  <c r="D6995" i="106" s="1"/>
  <c r="K349" i="29"/>
  <c r="B3676" i="106" s="1"/>
  <c r="D3676" i="106" s="1"/>
  <c r="B2091" i="106"/>
  <c r="D2091" i="106" s="1"/>
  <c r="B1274" i="106"/>
  <c r="D1274" i="106" s="1"/>
  <c r="E26" i="108"/>
  <c r="J331" i="29"/>
  <c r="B7223" i="106" s="1"/>
  <c r="D7223" i="106" s="1"/>
  <c r="F65" i="34"/>
  <c r="F47" i="34"/>
  <c r="F44" i="34"/>
  <c r="D37" i="108"/>
  <c r="G29" i="108"/>
  <c r="G26" i="108"/>
  <c r="H305" i="29"/>
  <c r="B1554" i="106" s="1"/>
  <c r="D1554" i="106" s="1"/>
  <c r="B1126" i="106"/>
  <c r="D1126" i="106" s="1"/>
  <c r="J274" i="5"/>
  <c r="B7054" i="106" s="1"/>
  <c r="D7054" i="106" s="1"/>
  <c r="H76" i="4"/>
  <c r="B3298" i="106" s="1"/>
  <c r="D3298" i="106" s="1"/>
  <c r="B6289" i="106"/>
  <c r="D6289" i="106" s="1"/>
  <c r="I76" i="4"/>
  <c r="B3318" i="106" s="1"/>
  <c r="D3318" i="106" s="1"/>
  <c r="F77" i="4"/>
  <c r="B3255" i="106" s="1"/>
  <c r="D3255" i="106" s="1"/>
  <c r="D60" i="36"/>
  <c r="B7727" i="106"/>
  <c r="D7727" i="106" s="1"/>
  <c r="L22" i="37"/>
  <c r="F21" i="8"/>
  <c r="D13" i="7"/>
  <c r="B3726" i="106" s="1"/>
  <c r="D3726" i="106" s="1"/>
  <c r="D18" i="7"/>
  <c r="B4105" i="106" s="1"/>
  <c r="D4105" i="106" s="1"/>
  <c r="D9" i="7"/>
  <c r="B1767" i="106" s="1"/>
  <c r="D1767" i="106" s="1"/>
  <c r="E15" i="4"/>
  <c r="B2633" i="106" s="1"/>
  <c r="D2633" i="106" s="1"/>
  <c r="F60" i="34"/>
  <c r="F48" i="34"/>
  <c r="F27" i="108"/>
  <c r="K344" i="29"/>
  <c r="B1452" i="106"/>
  <c r="D1452" i="106" s="1"/>
  <c r="E190" i="29"/>
  <c r="B1352" i="106" s="1"/>
  <c r="D1352" i="106" s="1"/>
  <c r="F46" i="34"/>
  <c r="F35" i="34"/>
  <c r="H166" i="29"/>
  <c r="G39" i="108"/>
  <c r="F38" i="34"/>
  <c r="E28" i="108"/>
  <c r="B7114" i="106"/>
  <c r="D7114" i="106" s="1"/>
  <c r="J204" i="29"/>
  <c r="B7072" i="106" s="1"/>
  <c r="D7072" i="106" s="1"/>
  <c r="D14" i="4"/>
  <c r="B2570" i="106" s="1"/>
  <c r="D2570" i="106" s="1"/>
  <c r="F43" i="34"/>
  <c r="F39" i="34"/>
  <c r="F36" i="34"/>
  <c r="E38" i="108"/>
  <c r="D36" i="108"/>
  <c r="D40" i="108" s="1"/>
  <c r="E42" i="108" s="1"/>
  <c r="F36" i="108"/>
  <c r="J341" i="29"/>
  <c r="B7235" i="106" s="1"/>
  <c r="D7235" i="106" s="1"/>
  <c r="D305" i="29"/>
  <c r="B1530" i="106" s="1"/>
  <c r="D1530" i="106" s="1"/>
  <c r="C129" i="29"/>
  <c r="B1225" i="106" s="1"/>
  <c r="D1225" i="106" s="1"/>
  <c r="F104" i="34"/>
  <c r="J173" i="5"/>
  <c r="B6397" i="106" s="1"/>
  <c r="D6397" i="106" s="1"/>
  <c r="D14" i="7"/>
  <c r="B1770" i="106" s="1"/>
  <c r="D1770" i="106" s="1"/>
  <c r="G172" i="5"/>
  <c r="G173" i="5" s="1"/>
  <c r="B5778" i="106" s="1"/>
  <c r="D5778" i="106" s="1"/>
  <c r="H173" i="5"/>
  <c r="B3254" i="106"/>
  <c r="D3254" i="106" s="1"/>
  <c r="H33" i="118"/>
  <c r="F51" i="34"/>
  <c r="F37" i="34"/>
  <c r="F61" i="34"/>
  <c r="L13" i="11"/>
  <c r="B2060" i="106" s="1"/>
  <c r="D2060" i="106" s="1"/>
  <c r="L354" i="29"/>
  <c r="L331" i="29"/>
  <c r="K16" i="11"/>
  <c r="B2055" i="106" s="1"/>
  <c r="D2055" i="106" s="1"/>
  <c r="F16" i="11"/>
  <c r="B2031" i="106" s="1"/>
  <c r="D2031" i="106" s="1"/>
  <c r="K24" i="12"/>
  <c r="K26" i="12" s="1"/>
  <c r="B7743" i="106" s="1"/>
  <c r="D7743" i="106" s="1"/>
  <c r="F19" i="7"/>
  <c r="G38" i="108"/>
  <c r="B1134" i="106"/>
  <c r="D1134" i="106" s="1"/>
  <c r="G33" i="108"/>
  <c r="E102" i="29"/>
  <c r="B2790" i="106" s="1"/>
  <c r="D2790" i="106" s="1"/>
  <c r="K84" i="29"/>
  <c r="F34" i="34"/>
  <c r="C14" i="4"/>
  <c r="B2558" i="106" s="1"/>
  <c r="D2558" i="106" s="1"/>
  <c r="F52" i="34"/>
  <c r="E33" i="108"/>
  <c r="C172" i="5"/>
  <c r="C173" i="5" s="1"/>
  <c r="B5223" i="106" s="1"/>
  <c r="D5223" i="106" s="1"/>
  <c r="B5165" i="106"/>
  <c r="D5165" i="106" s="1"/>
  <c r="B5125" i="106"/>
  <c r="D5125" i="106" s="1"/>
  <c r="C109" i="5"/>
  <c r="B5121" i="106" s="1"/>
  <c r="D5121" i="106" s="1"/>
  <c r="B5066" i="106"/>
  <c r="D5066" i="106" s="1"/>
  <c r="D109" i="5"/>
  <c r="B5356" i="106" s="1"/>
  <c r="D5356" i="106" s="1"/>
  <c r="D41" i="3"/>
  <c r="D331" i="29"/>
  <c r="B7217" i="106" s="1"/>
  <c r="D7217" i="106" s="1"/>
  <c r="J109" i="5"/>
  <c r="J4" i="4" s="1"/>
  <c r="B6220" i="106" s="1"/>
  <c r="D6220" i="106" s="1"/>
  <c r="D11" i="7"/>
  <c r="B1768" i="106" s="1"/>
  <c r="D1768" i="106" s="1"/>
  <c r="J41" i="3"/>
  <c r="I41" i="3"/>
  <c r="B5588" i="106"/>
  <c r="D5588" i="106" s="1"/>
  <c r="F71" i="34"/>
  <c r="K223" i="29"/>
  <c r="B1474" i="106" s="1"/>
  <c r="D1474" i="106" s="1"/>
  <c r="B7074" i="106"/>
  <c r="D7074" i="106" s="1"/>
  <c r="F67" i="34"/>
  <c r="B5730" i="106"/>
  <c r="D5730" i="106" s="1"/>
  <c r="G4" i="4"/>
  <c r="B2603" i="106" s="1"/>
  <c r="D2603" i="106" s="1"/>
  <c r="F41" i="3"/>
  <c r="H109" i="5"/>
  <c r="H275" i="5" s="1"/>
  <c r="K339" i="29"/>
  <c r="K109" i="5"/>
  <c r="K41" i="3"/>
  <c r="H29" i="118"/>
  <c r="K28" i="118" s="1"/>
  <c r="O27" i="118" s="1"/>
  <c r="O29" i="118" s="1"/>
  <c r="D37" i="36"/>
  <c r="B85" i="36"/>
  <c r="B86" i="36" s="1"/>
  <c r="B87" i="36" s="1"/>
  <c r="B83" i="36"/>
  <c r="L15" i="11"/>
  <c r="B3459" i="106" s="1"/>
  <c r="D3459" i="106" s="1"/>
  <c r="D24" i="37"/>
  <c r="B4270" i="106" s="1"/>
  <c r="D4270" i="106" s="1"/>
  <c r="D75" i="36"/>
  <c r="B7199" i="106"/>
  <c r="D7199" i="106" s="1"/>
  <c r="C331" i="29"/>
  <c r="B7216" i="106" s="1"/>
  <c r="D7216" i="106" s="1"/>
  <c r="K323" i="29"/>
  <c r="K331" i="29" s="1"/>
  <c r="B7205" i="106"/>
  <c r="D7205" i="106" s="1"/>
  <c r="I331" i="29"/>
  <c r="B7222" i="106" s="1"/>
  <c r="D7222" i="106" s="1"/>
  <c r="B3656" i="106"/>
  <c r="D3656" i="106" s="1"/>
  <c r="H354" i="29"/>
  <c r="B3660" i="106" s="1"/>
  <c r="D3660" i="106" s="1"/>
  <c r="G331" i="29"/>
  <c r="B7220" i="106" s="1"/>
  <c r="D7220" i="106" s="1"/>
  <c r="B3649" i="106"/>
  <c r="D3649" i="106" s="1"/>
  <c r="G354" i="29"/>
  <c r="B3650" i="106" s="1"/>
  <c r="D3650" i="106" s="1"/>
  <c r="I204" i="29"/>
  <c r="K178" i="29"/>
  <c r="F13" i="4" s="1"/>
  <c r="B2596" i="106" s="1"/>
  <c r="D2596" i="106" s="1"/>
  <c r="K162" i="29"/>
  <c r="B1328" i="106" s="1"/>
  <c r="D1328" i="106" s="1"/>
  <c r="E168" i="29"/>
  <c r="B1309" i="106" s="1"/>
  <c r="D1309" i="106" s="1"/>
  <c r="B3654" i="106"/>
  <c r="D3654" i="106" s="1"/>
  <c r="B3647" i="106"/>
  <c r="D3647" i="106" s="1"/>
  <c r="C341" i="29"/>
  <c r="B3621" i="106" s="1"/>
  <c r="D3621" i="106" s="1"/>
  <c r="K286" i="29"/>
  <c r="B1264" i="106"/>
  <c r="D1264" i="106" s="1"/>
  <c r="E129" i="29"/>
  <c r="K110" i="29"/>
  <c r="C204" i="29"/>
  <c r="B1340" i="106" s="1"/>
  <c r="D1340" i="106" s="1"/>
  <c r="E109" i="5"/>
  <c r="E4" i="4" s="1"/>
  <c r="B2630" i="106" s="1"/>
  <c r="D2630" i="106" s="1"/>
  <c r="K173" i="5"/>
  <c r="K6" i="4" s="1"/>
  <c r="B3570" i="106" s="1"/>
  <c r="D3570" i="106" s="1"/>
  <c r="F172" i="5"/>
  <c r="K7" i="4"/>
  <c r="D173" i="5"/>
  <c r="I77" i="4"/>
  <c r="B3319" i="106" s="1"/>
  <c r="D3319" i="106" s="1"/>
  <c r="B3703" i="106"/>
  <c r="D3703" i="106" s="1"/>
  <c r="N23" i="3"/>
  <c r="B284" i="106" s="1"/>
  <c r="D284" i="106" s="1"/>
  <c r="L41" i="3"/>
  <c r="J88" i="28"/>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D7255" i="106" l="1"/>
  <c r="F40" i="108"/>
  <c r="G42" i="108" s="1"/>
  <c r="B7733" i="106"/>
  <c r="D7733" i="106" s="1"/>
  <c r="K166" i="29"/>
  <c r="C354" i="29"/>
  <c r="B3622" i="106" s="1"/>
  <c r="D3622" i="106" s="1"/>
  <c r="K102" i="29"/>
  <c r="F53" i="34" s="1"/>
  <c r="C150" i="29"/>
  <c r="B1226" i="106" s="1"/>
  <c r="D1226" i="106" s="1"/>
  <c r="F175" i="34"/>
  <c r="D7254" i="106"/>
  <c r="D7256" i="106"/>
  <c r="D7253" i="106"/>
  <c r="D7250" i="106"/>
  <c r="B1879" i="106"/>
  <c r="D1879" i="106" s="1"/>
  <c r="H22" i="37"/>
  <c r="E204" i="29"/>
  <c r="B1353" i="106" s="1"/>
  <c r="D1353" i="106" s="1"/>
  <c r="J354" i="29"/>
  <c r="B7245" i="106" s="1"/>
  <c r="D7245" i="106" s="1"/>
  <c r="B3674" i="106"/>
  <c r="D3674" i="106" s="1"/>
  <c r="K15" i="4"/>
  <c r="B3573" i="106" s="1"/>
  <c r="D3573" i="106" s="1"/>
  <c r="F274" i="5"/>
  <c r="F7" i="4" s="1"/>
  <c r="B2594" i="106" s="1"/>
  <c r="D2594" i="106" s="1"/>
  <c r="L16" i="11"/>
  <c r="B2061" i="106" s="1"/>
  <c r="D2061" i="106" s="1"/>
  <c r="L114" i="29"/>
  <c r="D19" i="7"/>
  <c r="B1775" i="106" s="1"/>
  <c r="D1775" i="106" s="1"/>
  <c r="B2088" i="106"/>
  <c r="D2088" i="106" s="1"/>
  <c r="C114" i="29"/>
  <c r="B757" i="106" s="1"/>
  <c r="D757" i="106" s="1"/>
  <c r="B5214" i="106"/>
  <c r="D5214" i="106" s="1"/>
  <c r="C6" i="4"/>
  <c r="B2553" i="106" s="1"/>
  <c r="D2553" i="106" s="1"/>
  <c r="C4" i="4"/>
  <c r="B2551" i="106" s="1"/>
  <c r="D2551" i="106" s="1"/>
  <c r="D4" i="4"/>
  <c r="B2564" i="106" s="1"/>
  <c r="D2564" i="106" s="1"/>
  <c r="B124" i="106"/>
  <c r="D124" i="106" s="1"/>
  <c r="D51" i="36"/>
  <c r="B6352" i="106"/>
  <c r="D6352" i="106" s="1"/>
  <c r="J275" i="5"/>
  <c r="B6216" i="106"/>
  <c r="D6216" i="106" s="1"/>
  <c r="D57" i="36"/>
  <c r="B2913" i="106"/>
  <c r="D2913" i="106" s="1"/>
  <c r="D56" i="36"/>
  <c r="F173" i="5"/>
  <c r="B5644" i="106"/>
  <c r="D5644" i="106" s="1"/>
  <c r="G12" i="4"/>
  <c r="B2607" i="106" s="1"/>
  <c r="D2607" i="106" s="1"/>
  <c r="B171" i="106"/>
  <c r="D171" i="106" s="1"/>
  <c r="D53" i="36"/>
  <c r="B5527" i="106"/>
  <c r="D5527" i="106" s="1"/>
  <c r="B6025" i="106"/>
  <c r="D6025" i="106" s="1"/>
  <c r="H4" i="4"/>
  <c r="B3670" i="106"/>
  <c r="D3670" i="106" s="1"/>
  <c r="K341" i="29"/>
  <c r="K354" i="29" s="1"/>
  <c r="K4" i="4"/>
  <c r="B3569" i="106" s="1"/>
  <c r="D3569" i="106" s="1"/>
  <c r="B6028" i="106"/>
  <c r="D6028" i="106" s="1"/>
  <c r="B3568" i="106"/>
  <c r="D3568" i="106" s="1"/>
  <c r="D58" i="36"/>
  <c r="D7252" i="106"/>
  <c r="D7251" i="106"/>
  <c r="B7071" i="106"/>
  <c r="D7071" i="106" s="1"/>
  <c r="F66" i="34"/>
  <c r="B1151" i="106"/>
  <c r="D1151" i="106" s="1"/>
  <c r="K112" i="29"/>
  <c r="B1515" i="106"/>
  <c r="D1515" i="106" s="1"/>
  <c r="G16" i="4"/>
  <c r="B2611" i="106" s="1"/>
  <c r="D2611" i="106" s="1"/>
  <c r="B7207" i="106"/>
  <c r="D7207" i="106" s="1"/>
  <c r="J13" i="4"/>
  <c r="B7042" i="106" s="1"/>
  <c r="D7042" i="106" s="1"/>
  <c r="B1241" i="106"/>
  <c r="D1241" i="106" s="1"/>
  <c r="E150" i="29"/>
  <c r="B1242" i="106" s="1"/>
  <c r="D1242" i="106" s="1"/>
  <c r="K275" i="5"/>
  <c r="B6023" i="106" s="1"/>
  <c r="D6023" i="106" s="1"/>
  <c r="B3718" i="106"/>
  <c r="D3718" i="106" s="1"/>
  <c r="B2917" i="106"/>
  <c r="D2917" i="106" s="1"/>
  <c r="D59" i="36"/>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C15" i="4" l="1"/>
  <c r="B2559" i="106" s="1"/>
  <c r="D2559" i="106" s="1"/>
  <c r="K114" i="29"/>
  <c r="B5719" i="106"/>
  <c r="D5719" i="106" s="1"/>
  <c r="K8" i="4"/>
  <c r="K10" i="4" s="1"/>
  <c r="B4130" i="106" s="1"/>
  <c r="D4130" i="106" s="1"/>
  <c r="F24" i="37"/>
  <c r="B7055" i="106"/>
  <c r="D7055" i="106" s="1"/>
  <c r="K332" i="29"/>
  <c r="B7225" i="106" s="1"/>
  <c r="D7225" i="106" s="1"/>
  <c r="F275" i="5"/>
  <c r="B5720" i="106" s="1"/>
  <c r="D5720" i="106" s="1"/>
  <c r="B5653" i="106"/>
  <c r="D5653" i="106" s="1"/>
  <c r="F6" i="4"/>
  <c r="B2655" i="106"/>
  <c r="D2655" i="106" s="1"/>
  <c r="H8" i="4"/>
  <c r="K13" i="4"/>
  <c r="B3572" i="106" s="1"/>
  <c r="D3572" i="106" s="1"/>
  <c r="B3672" i="106"/>
  <c r="D3672"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3571" i="106" l="1"/>
  <c r="D3571" i="106" s="1"/>
  <c r="B2593" i="106"/>
  <c r="D2593" i="106" s="1"/>
  <c r="F8" i="4"/>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B2595" i="106"/>
  <c r="D2595" i="106" s="1"/>
  <c r="D6" i="146"/>
  <c r="F10" i="4"/>
  <c r="B4125" i="106" s="1"/>
  <c r="D4125" i="106" s="1"/>
  <c r="F14" i="34"/>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<sst xmlns="http://schemas.openxmlformats.org/spreadsheetml/2006/main" count="5479" uniqueCount="2238">
  <si>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</si>
  <si>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</si>
  <si>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</si>
  <si>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</si>
  <si>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</si>
  <si>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</si>
  <si>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</si>
  <si>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</si>
  <si>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</si>
  <si>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</si>
  <si>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</si>
  <si>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</si>
  <si>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</si>
  <si>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</si>
  <si>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</si>
  <si>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</si>
  <si>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</si>
  <si>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</si>
  <si>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</si>
  <si>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</si>
  <si>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</si>
  <si>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</si>
  <si>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</si>
  <si>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</si>
  <si>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</si>
  <si>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</si>
  <si>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</si>
  <si>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</si>
  <si>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</si>
  <si>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</si>
  <si>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</si>
  <si>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</si>
  <si>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</si>
  <si>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</si>
  <si>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</si>
  <si>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</si>
  <si>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</si>
  <si>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</si>
  <si>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</si>
  <si>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</si>
  <si>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</si>
  <si>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</si>
  <si>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</si>
  <si>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</si>
  <si>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</si>
  <si>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</si>
  <si>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</si>
  <si>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</si>
  <si>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</si>
  <si>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</si>
  <si>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</si>
  <si>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</si>
  <si>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</si>
  <si>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</si>
  <si>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</si>
  <si>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</si>
  <si>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</si>
  <si>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</si>
  <si>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</si>
  <si>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</si>
  <si>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</si>
  <si>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</si>
  <si>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</si>
  <si>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</si>
  <si>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</si>
  <si>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</si>
  <si>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</si>
  <si>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</si>
  <si>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</si>
  <si>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</si>
  <si>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</si>
  <si>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</si>
  <si>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</si>
  <si>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</si>
  <si>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</si>
  <si>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</si>
  <si>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</si>
  <si>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</si>
  <si>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</si>
  <si>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</si>
  <si>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</si>
  <si>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</si>
  <si>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</si>
  <si>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</si>
  <si>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</si>
  <si>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</si>
  <si>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</si>
  <si>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</si>
  <si>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</si>
  <si>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</si>
  <si>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</si>
  <si>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</si>
  <si>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</si>
  <si>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</si>
  <si>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</si>
  <si>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</si>
  <si>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</si>
  <si>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</si>
  <si>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</si>
  <si>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</si>
  <si>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</si>
  <si>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</si>
  <si>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</si>
  <si>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</si>
  <si>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</si>
  <si>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</si>
  <si>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</si>
  <si>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</si>
  <si>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</si>
  <si>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</si>
  <si>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</si>
  <si>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</si>
  <si>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</si>
  <si>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</si>
  <si>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</si>
  <si>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</si>
  <si>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</si>
  <si>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</si>
  <si>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</si>
  <si>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</si>
  <si>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</si>
  <si>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</si>
  <si>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</si>
  <si>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</si>
  <si>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</si>
  <si>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</si>
  <si>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</si>
  <si>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</si>
  <si>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</si>
  <si>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</si>
  <si>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</si>
  <si>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</si>
  <si>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</si>
  <si>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</si>
  <si>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</si>
  <si>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</si>
  <si>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</si>
  <si>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</si>
  <si>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</si>
  <si>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</si>
  <si>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</si>
  <si>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</si>
  <si>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</si>
  <si>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</si>
  <si>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</si>
  <si>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</si>
  <si>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</si>
  <si>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</si>
  <si>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</si>
  <si>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</si>
  <si>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</si>
  <si>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</si>
  <si>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</si>
  <si>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</si>
  <si>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</si>
  <si>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</si>
  <si>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</si>
  <si>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</si>
  <si>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</si>
  <si>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</si>
  <si>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</si>
  <si>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</si>
  <si>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</si>
  <si>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</si>
  <si>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</si>
  <si>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</si>
  <si>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</si>
  <si>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</si>
  <si>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</si>
  <si>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</si>
  <si>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</si>
  <si>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</si>
  <si>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</si>
  <si>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</si>
  <si>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</si>
  <si>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</si>
  <si>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</si>
  <si>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</si>
  <si>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</si>
  <si>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</si>
  <si>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</si>
  <si>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</si>
  <si>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</si>
  <si>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</si>
  <si>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</si>
  <si>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</si>
  <si>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</si>
  <si>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</si>
  <si>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</si>
  <si>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</si>
  <si>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</si>
  <si>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</si>
  <si>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</si>
  <si>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</si>
  <si>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</si>
  <si>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</si>
  <si>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</si>
  <si>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</si>
  <si>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</si>
  <si>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</si>
  <si>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</si>
  <si>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</si>
  <si>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</si>
  <si>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</si>
  <si>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</si>
  <si>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</si>
  <si>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</si>
  <si>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</si>
  <si>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</si>
  <si>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</si>
  <si>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</si>
  <si>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</si>
  <si>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</si>
  <si>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</si>
  <si>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</si>
  <si>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</si>
  <si>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</si>
  <si>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</si>
  <si>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</si>
  <si>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</si>
  <si>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</si>
  <si>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</si>
  <si>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</si>
  <si>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</si>
  <si>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</si>
  <si>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</si>
  <si>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</si>
  <si>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</si>
  <si>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</si>
  <si>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</si>
  <si>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</si>
  <si>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</si>
  <si>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</si>
  <si>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</si>
  <si>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</si>
  <si>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</si>
  <si>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</si>
  <si>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</si>
  <si>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</si>
  <si>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</si>
  <si>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</si>
  <si>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</si>
  <si>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</si>
  <si>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</si>
  <si>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</si>
  <si>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</si>
  <si>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</si>
  <si>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</si>
  <si>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</si>
  <si>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</si>
  <si>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</si>
  <si>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</si>
  <si>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</si>
  <si>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</si>
  <si>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</si>
  <si>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</si>
  <si>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</si>
  <si>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</si>
  <si>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</si>
  <si>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</si>
  <si>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</si>
  <si>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</si>
  <si>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</si>
  <si>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</si>
  <si>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</si>
  <si>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</si>
  <si>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</si>
  <si>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</si>
  <si>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</si>
  <si>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</si>
  <si>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</si>
  <si>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</si>
  <si>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</si>
  <si>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</si>
  <si>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</si>
  <si>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</si>
  <si>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</si>
  <si>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</si>
  <si>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</si>
  <si>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</si>
  <si>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</si>
  <si>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</si>
  <si>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</si>
  <si>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</si>
  <si>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</si>
  <si>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</si>
  <si>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</si>
  <si>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</si>
  <si>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</si>
  <si>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</si>
  <si>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</si>
  <si>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</si>
  <si>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</si>
  <si>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</si>
  <si>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</si>
  <si>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</si>
  <si>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</si>
  <si>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</si>
  <si>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</si>
  <si>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</si>
  <si>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</si>
  <si>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</si>
  <si>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</si>
  <si>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</si>
  <si>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</si>
  <si>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</si>
  <si>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</si>
  <si>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</si>
  <si>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</si>
  <si>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</si>
  <si>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</si>
  <si>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</si>
  <si>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</si>
  <si>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</si>
  <si>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</si>
  <si>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</si>
  <si>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</si>
  <si>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</si>
  <si>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</si>
  <si>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</si>
  <si>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</si>
  <si>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</si>
  <si>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</si>
  <si>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</si>
  <si>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</si>
  <si>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</si>
  <si>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</si>
  <si>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</si>
  <si>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</si>
  <si>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</si>
  <si>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</si>
  <si>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</si>
  <si>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</si>
  <si>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</si>
  <si>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</si>
  <si>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</si>
  <si>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</si>
  <si>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</si>
  <si>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</si>
  <si>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</si>
  <si>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</si>
  <si>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</si>
  <si>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</si>
  <si>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</si>
  <si>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</si>
  <si>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</si>
  <si>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</si>
  <si>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</si>
  <si>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</si>
  <si>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</si>
  <si>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</si>
  <si>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</si>
  <si>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</si>
  <si>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</si>
  <si>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</si>
  <si>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</si>
  <si>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</si>
  <si>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</si>
  <si>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</si>
  <si>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</si>
  <si>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</si>
  <si>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</si>
  <si>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</si>
  <si>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</si>
  <si>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</si>
  <si>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</si>
  <si>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</si>
  <si>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</si>
  <si>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</si>
  <si>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</si>
  <si>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</si>
  <si>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</si>
  <si>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</si>
  <si>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</si>
  <si>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</si>
  <si>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</si>
  <si>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</si>
  <si>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</si>
  <si>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</si>
  <si>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</si>
  <si>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</si>
  <si>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</si>
  <si>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</si>
  <si>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</si>
  <si>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</si>
  <si>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</si>
  <si>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</si>
  <si>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</si>
  <si>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</si>
  <si>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</si>
  <si>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</si>
  <si>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</si>
  <si>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</si>
  <si>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</si>
  <si>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</si>
  <si>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</si>
  <si>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</si>
  <si>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</si>
  <si>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</si>
  <si>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</si>
  <si>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</si>
  <si>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</si>
  <si>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</si>
  <si>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</si>
  <si>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</si>
  <si>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</si>
  <si>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</si>
  <si>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</si>
  <si>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</si>
  <si>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</si>
  <si>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</si>
  <si>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</si>
  <si>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</si>
  <si>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</si>
  <si>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</si>
  <si>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</si>
  <si>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</si>
  <si>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</si>
  <si>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</si>
  <si>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</si>
  <si>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</si>
  <si>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</si>
  <si>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</si>
  <si>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</si>
  <si>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</si>
  <si>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</si>
  <si>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</si>
  <si>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</si>
  <si>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</si>
  <si>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</si>
  <si>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</si>
  <si>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</si>
  <si>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</si>
  <si>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</si>
  <si>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</si>
  <si>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</si>
  <si>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</si>
  <si>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</si>
  <si>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</si>
  <si>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</si>
  <si>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</si>
  <si>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</si>
  <si>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</si>
  <si>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</si>
  <si>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</si>
  <si>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</si>
  <si>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</si>
  <si>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</si>
  <si>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</si>
  <si>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</si>
  <si>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</si>
  <si>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</si>
  <si>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</si>
  <si>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</si>
  <si>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</si>
  <si>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</si>
  <si>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</si>
  <si>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</si>
  <si>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</si>
  <si>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</si>
  <si>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</si>
  <si>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</si>
  <si>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</si>
  <si>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</si>
  <si>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</si>
  <si>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</si>
  <si>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</si>
  <si>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</si>
  <si>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</si>
  <si>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</si>
  <si>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</si>
  <si>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</si>
  <si>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</si>
  <si>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</si>
  <si>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</si>
  <si>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</si>
  <si>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</si>
  <si>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</si>
  <si>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</si>
  <si>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</si>
  <si>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</si>
  <si>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</si>
  <si>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</si>
  <si>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</si>
  <si>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</si>
  <si>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</si>
  <si>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</si>
  <si>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</si>
  <si>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</si>
  <si>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</si>
  <si>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</si>
  <si>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</si>
  <si>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</si>
  <si>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</si>
  <si>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</si>
  <si>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</si>
  <si>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</si>
  <si>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</si>
  <si>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</si>
  <si>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</si>
  <si>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</si>
  <si>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</si>
  <si>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</si>
  <si>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</si>
  <si>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</si>
  <si>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</si>
  <si>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</si>
  <si>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</si>
  <si>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</si>
  <si>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</si>
  <si>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</si>
  <si>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</si>
  <si>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</si>
  <si>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</si>
  <si>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</si>
  <si>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</si>
  <si>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</si>
  <si>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</si>
  <si>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</si>
  <si>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</si>
  <si>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</si>
  <si>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</si>
  <si>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</si>
  <si>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</si>
  <si>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</si>
  <si>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</si>
  <si>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</si>
  <si>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</si>
  <si>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</si>
  <si>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</si>
  <si>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</si>
  <si>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</si>
  <si>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</si>
  <si>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</si>
  <si>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</si>
  <si>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</si>
  <si>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</si>
  <si>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</si>
  <si>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</si>
  <si>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</si>
  <si>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</si>
  <si>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</si>
  <si>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</si>
  <si>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</si>
  <si>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</si>
  <si>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</si>
  <si>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</si>
  <si>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</si>
  <si>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</si>
  <si>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</si>
  <si>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</si>
  <si>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</si>
  <si>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</si>
  <si>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</si>
  <si>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</si>
  <si>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</si>
  <si>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</si>
  <si>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</si>
  <si>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</si>
  <si>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</si>
  <si>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</si>
  <si>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</si>
  <si>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</si>
  <si>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</si>
  <si>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</si>
  <si>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</si>
  <si>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</si>
  <si>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</si>
  <si>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</si>
  <si>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</si>
  <si>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</si>
  <si>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</si>
  <si>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</si>
  <si>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</si>
  <si>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</si>
  <si>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</si>
  <si>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</si>
  <si>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</si>
  <si>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</si>
  <si>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</si>
  <si>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</si>
  <si>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</si>
  <si>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</si>
  <si>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</si>
  <si>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</si>
  <si>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</si>
  <si>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</si>
  <si>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</si>
  <si>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</si>
  <si>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</si>
  <si>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</si>
  <si>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</si>
  <si>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</si>
  <si>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</si>
  <si>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</si>
  <si>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</si>
  <si>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</si>
  <si>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</si>
  <si>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</si>
  <si>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</si>
  <si>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</si>
  <si>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</si>
  <si>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</si>
  <si>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</si>
  <si>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</si>
  <si>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</si>
  <si>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</si>
  <si>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</si>
  <si>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</si>
  <si>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</si>
  <si>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</si>
  <si>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</si>
  <si>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</si>
  <si>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</si>
  <si>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</si>
  <si>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</si>
  <si>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</si>
  <si>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</si>
  <si>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</si>
  <si>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</si>
  <si>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</si>
  <si>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</si>
  <si>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</si>
  <si>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</si>
  <si>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</si>
  <si>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</si>
  <si>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</si>
  <si>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</si>
  <si>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</si>
  <si>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</si>
  <si>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</si>
  <si>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</si>
  <si>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</si>
  <si>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</si>
  <si>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</si>
  <si>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</si>
  <si>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</si>
  <si>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</si>
  <si>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</si>
  <si>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</si>
  <si>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</si>
  <si>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</si>
  <si>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</si>
  <si>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</si>
  <si>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</si>
  <si>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</si>
  <si>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</si>
  <si>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</si>
  <si>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</si>
  <si>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</si>
  <si>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</si>
  <si>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</si>
  <si>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</si>
  <si>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</si>
  <si>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</si>
  <si>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</si>
  <si>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</si>
  <si>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</si>
  <si>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</si>
  <si>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</si>
  <si>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</si>
  <si>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</si>
  <si>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</si>
  <si>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</si>
  <si>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</si>
  <si>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</si>
  <si>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</si>
  <si>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</si>
  <si>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</si>
  <si>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</si>
  <si>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</si>
  <si>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</si>
  <si>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</si>
  <si>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</si>
  <si>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</si>
  <si>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</si>
  <si>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</si>
  <si>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</si>
  <si>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</si>
  <si>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</si>
  <si>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</si>
  <si>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</si>
  <si>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</si>
  <si>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</si>
  <si>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</si>
  <si>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</si>
  <si>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</si>
  <si>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</si>
  <si>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</si>
  <si>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</si>
  <si>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</si>
  <si>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</si>
  <si>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</si>
  <si>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</si>
  <si>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</si>
  <si>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</si>
  <si>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</si>
  <si>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</si>
  <si>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</si>
  <si>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</si>
  <si>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</si>
  <si>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</si>
  <si>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</si>
  <si>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</si>
  <si>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</si>
  <si>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</si>
  <si>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</si>
  <si>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</si>
  <si>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</si>
  <si>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</si>
  <si>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</si>
  <si>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</si>
  <si>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</si>
  <si>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</si>
  <si>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</si>
  <si>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</si>
  <si>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</si>
  <si>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</si>
  <si>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</si>
  <si>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</si>
  <si>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</si>
  <si>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</si>
  <si>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</si>
  <si>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</si>
  <si>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</si>
  <si>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</si>
  <si>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</si>
  <si>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</si>
  <si>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</si>
  <si>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</si>
  <si>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</si>
  <si>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</si>
  <si>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</si>
  <si>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</si>
  <si>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</si>
  <si>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</si>
  <si>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</si>
  <si>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</si>
  <si>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</si>
  <si>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</si>
  <si>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</si>
  <si>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</si>
  <si>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</si>
  <si>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</si>
  <si>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</si>
  <si>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</si>
  <si>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</si>
  <si>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</si>
  <si>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</si>
  <si>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</si>
  <si>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</si>
  <si>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</si>
  <si>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</si>
  <si>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</si>
  <si>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</si>
  <si>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</si>
  <si>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</si>
  <si>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</si>
  <si>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</si>
  <si>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</si>
  <si>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</si>
  <si>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</si>
  <si>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</si>
  <si>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</si>
  <si>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</si>
  <si>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</si>
  <si>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</si>
  <si>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</si>
  <si>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</si>
  <si>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</si>
  <si>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</si>
  <si>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</si>
  <si>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</si>
  <si>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</si>
  <si>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</si>
  <si>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</si>
  <si>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</si>
  <si>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</si>
  <si>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</si>
  <si>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</si>
  <si>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</si>
  <si>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</si>
  <si>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</si>
  <si>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</si>
  <si>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</si>
  <si>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</si>
  <si>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</si>
  <si>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</si>
  <si>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</si>
  <si>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</si>
  <si>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</si>
  <si>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</si>
  <si>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</si>
  <si>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</si>
  <si>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</si>
  <si>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</si>
  <si>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</si>
  <si>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</si>
  <si>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</si>
  <si>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</si>
  <si>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</si>
  <si>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</si>
  <si>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</si>
  <si>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</si>
  <si>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</si>
  <si>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</si>
  <si>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</si>
  <si>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</si>
  <si>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</si>
  <si>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</si>
  <si>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</si>
  <si>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</si>
  <si>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</si>
  <si>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</si>
  <si>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</si>
  <si>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</si>
  <si>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</si>
  <si>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</si>
  <si>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</si>
  <si>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</si>
  <si>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</si>
  <si>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</si>
  <si>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</si>
  <si>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</si>
  <si>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</si>
  <si>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</si>
  <si>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</si>
  <si>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</si>
  <si>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</si>
  <si>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</si>
  <si>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</si>
  <si>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</si>
  <si>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</si>
  <si>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</si>
  <si>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</si>
  <si>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</si>
  <si>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</si>
  <si>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</si>
  <si>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</si>
  <si>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</si>
  <si>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</si>
  <si>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</si>
  <si>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</si>
  <si>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</si>
  <si>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</si>
  <si>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</si>
  <si>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</si>
  <si>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</si>
  <si>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</si>
  <si>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</si>
  <si>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</si>
  <si>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</si>
  <si>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</si>
  <si>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</si>
  <si>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</si>
  <si>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</si>
  <si>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</si>
  <si>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</si>
  <si>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</si>
  <si>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</si>
  <si>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</si>
  <si>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</si>
  <si>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</si>
  <si>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</si>
  <si>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</si>
  <si>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</si>
  <si>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</si>
  <si>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</si>
  <si>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</si>
  <si>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</si>
  <si>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</si>
  <si>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</si>
  <si>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</si>
  <si>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</si>
  <si>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</si>
  <si>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</si>
  <si>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</si>
  <si>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</si>
  <si>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</si>
  <si>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</si>
  <si>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</si>
  <si>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</si>
  <si>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</si>
  <si>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</si>
  <si>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</si>
  <si>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</si>
  <si>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</si>
  <si>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</si>
  <si>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</si>
  <si>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</si>
  <si>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</si>
  <si>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</si>
  <si>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</si>
  <si>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</si>
  <si>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</si>
  <si>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</si>
  <si>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</si>
  <si>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</si>
  <si>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</si>
  <si>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</si>
  <si>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</si>
  <si>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</si>
  <si>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</si>
  <si>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</si>
  <si>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</si>
  <si>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</si>
  <si>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</si>
  <si>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</si>
  <si>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</si>
  <si>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</si>
  <si>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</si>
  <si>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</si>
  <si>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</si>
  <si>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</si>
  <si>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</si>
  <si>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</si>
  <si>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</si>
  <si>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</si>
  <si>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</si>
  <si>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</si>
  <si>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</si>
  <si>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</si>
  <si>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</si>
  <si>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</si>
  <si>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</si>
  <si>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</si>
  <si>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</si>
  <si>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</si>
  <si>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</si>
  <si>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</si>
  <si>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</si>
  <si>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</si>
  <si>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</si>
  <si>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</si>
  <si>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</si>
  <si>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</si>
  <si>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</si>
  <si>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</si>
  <si>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</si>
  <si>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</si>
  <si>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</si>
  <si>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</si>
  <si>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</si>
  <si>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</si>
  <si>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</si>
  <si>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</si>
  <si>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</si>
  <si>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</si>
  <si>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</si>
  <si>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</si>
  <si>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</si>
  <si>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</si>
  <si>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</si>
  <si>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</si>
  <si>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</si>
  <si>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</si>
  <si>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</si>
  <si>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</si>
  <si>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</si>
  <si>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</si>
  <si>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</si>
  <si>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</si>
  <si>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</si>
  <si>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</si>
  <si>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</si>
  <si>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</si>
  <si>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</si>
  <si>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</si>
  <si>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</si>
  <si>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</si>
  <si>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</si>
  <si>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</si>
  <si>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</si>
  <si>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</si>
  <si>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</si>
  <si>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</si>
  <si>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</si>
  <si>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</si>
  <si>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</si>
  <si>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</si>
  <si>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</si>
  <si>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</si>
  <si>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</si>
  <si>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</si>
  <si>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</si>
  <si>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</si>
  <si>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</si>
  <si>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</si>
  <si>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</si>
  <si>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</si>
  <si>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</si>
  <si>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</si>
  <si>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</si>
  <si>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</si>
  <si>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</si>
  <si>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</si>
  <si>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</si>
  <si>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</si>
  <si>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</si>
  <si>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</si>
  <si>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</si>
  <si>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</si>
  <si>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</si>
  <si>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</si>
  <si>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</si>
  <si>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</si>
  <si>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</si>
  <si>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</si>
  <si>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</si>
  <si>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</si>
  <si>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</si>
  <si>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</si>
  <si>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</si>
  <si>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</si>
  <si>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</si>
  <si>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</si>
  <si>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</si>
  <si>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</si>
  <si>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</si>
  <si>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</si>
  <si>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</si>
  <si>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</si>
  <si>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</si>
  <si>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</si>
  <si>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</si>
  <si>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</si>
  <si>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</si>
  <si>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</si>
  <si>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</si>
  <si>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</si>
  <si>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</si>
  <si>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</si>
  <si>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</si>
  <si>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</si>
  <si>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</si>
  <si>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</si>
  <si>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</si>
  <si>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</si>
  <si>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</si>
  <si>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</si>
  <si>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</si>
  <si>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</si>
  <si>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</si>
  <si>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</si>
  <si>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</si>
  <si>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</si>
  <si>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</si>
  <si>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</si>
  <si>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</si>
  <si>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</si>
  <si>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</si>
  <si>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</si>
  <si>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</si>
  <si>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</si>
  <si>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</si>
  <si>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</si>
  <si>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</si>
  <si>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</si>
  <si>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</si>
  <si>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</si>
  <si>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</si>
  <si>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</si>
  <si>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</si>
  <si>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</si>
  <si>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</si>
  <si>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</si>
  <si>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</si>
  <si>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</si>
  <si>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</si>
  <si>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</si>
  <si>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</si>
  <si>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</si>
  <si>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</si>
  <si>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</si>
  <si>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</si>
  <si>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</si>
  <si>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</si>
  <si>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</si>
  <si>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</si>
  <si>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</si>
  <si>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</si>
  <si>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</si>
  <si>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</si>
  <si>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</si>
  <si>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</si>
  <si>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</si>
  <si>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</si>
  <si>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</si>
  <si>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</si>
  <si>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</si>
  <si>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</si>
  <si>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</si>
  <si>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</si>
  <si>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</si>
  <si>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</si>
  <si>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</si>
  <si>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</si>
  <si>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</si>
  <si>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</si>
  <si>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</si>
  <si>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</si>
  <si>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</si>
  <si>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</si>
  <si>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</si>
  <si>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</si>
  <si>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</si>
  <si>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</si>
  <si>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</si>
  <si>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</si>
  <si>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</si>
  <si>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</si>
  <si>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</si>
  <si>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</si>
  <si>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</si>
  <si>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</si>
  <si>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</si>
  <si>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</si>
  <si>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</si>
  <si>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</si>
  <si>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</si>
  <si>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</si>
  <si>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</si>
  <si>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</si>
  <si>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</si>
  <si>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</si>
  <si>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</si>
  <si>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</si>
  <si>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</si>
  <si>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</si>
  <si>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</si>
  <si>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</si>
  <si>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</si>
  <si>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</si>
  <si>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</si>
  <si>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</si>
  <si>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</si>
  <si>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</si>
  <si>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</si>
  <si>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</si>
  <si>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</si>
  <si>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</si>
  <si>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</si>
  <si>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</si>
  <si>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</si>
  <si>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</si>
  <si>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</si>
  <si>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</si>
  <si>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</si>
  <si>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</si>
  <si>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</si>
  <si>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</si>
  <si>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</si>
  <si>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</si>
  <si>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</si>
  <si>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</si>
  <si>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</si>
  <si>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</si>
  <si>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</si>
  <si>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</si>
  <si>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</si>
  <si>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</si>
  <si>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</si>
  <si>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</si>
  <si>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</si>
  <si>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</si>
  <si>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</si>
  <si>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</si>
  <si>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</si>
  <si>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</si>
  <si>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</si>
  <si>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</si>
  <si>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</si>
  <si>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</si>
  <si>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</si>
  <si>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</si>
  <si>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</si>
  <si>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</si>
  <si>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</si>
  <si>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</si>
  <si>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</si>
  <si>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</si>
  <si>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</si>
  <si>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</si>
  <si>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</si>
  <si>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</si>
  <si>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</si>
  <si>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</si>
  <si>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</si>
  <si>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</si>
  <si>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</si>
  <si>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</si>
  <si>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</si>
  <si>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</si>
  <si>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</si>
  <si>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</si>
  <si>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</si>
  <si>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</si>
  <si>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</si>
  <si>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</si>
  <si>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</si>
  <si>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</si>
  <si>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</si>
  <si>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</si>
  <si>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</si>
  <si>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</si>
  <si>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</si>
  <si>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</si>
  <si>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</si>
  <si>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</si>
  <si>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</si>
  <si>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</si>
  <si>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</si>
  <si>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</si>
  <si>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</si>
  <si>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</si>
  <si>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</si>
  <si>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</si>
  <si>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</si>
  <si>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</si>
  <si>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</si>
  <si>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</si>
  <si>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</si>
  <si>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</si>
  <si>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</si>
  <si>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</si>
  <si>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</si>
  <si>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</si>
  <si>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</si>
  <si>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</si>
  <si>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</si>
  <si>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</si>
  <si>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</si>
  <si>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</si>
  <si>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</si>
  <si>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</si>
  <si>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</si>
  <si>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</si>
  <si>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</si>
  <si>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</si>
  <si>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</si>
  <si>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</si>
  <si>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</si>
  <si>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</si>
  <si>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</si>
  <si>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</si>
  <si>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</si>
  <si>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</si>
  <si>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</si>
  <si>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</si>
  <si>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</si>
  <si>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</si>
  <si>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</si>
  <si>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</si>
  <si>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</si>
  <si>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</si>
  <si>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</si>
  <si>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</si>
  <si>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</si>
  <si>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</si>
  <si>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</si>
  <si>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</si>
  <si>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</si>
  <si>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</si>
  <si>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</si>
  <si>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</si>
  <si>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</si>
  <si>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</si>
  <si>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</si>
  <si>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</si>
  <si>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</si>
  <si>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</si>
  <si>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</si>
  <si>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</si>
  <si>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</si>
  <si>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</si>
  <si>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</si>
  <si>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</si>
  <si>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</si>
  <si>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</si>
  <si>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</si>
  <si>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</si>
  <si>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</si>
  <si>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</si>
  <si>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</si>
  <si>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</si>
  <si>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</si>
  <si>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</si>
  <si>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</si>
  <si>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</si>
  <si>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</si>
  <si>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</si>
  <si>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</si>
  <si>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</si>
  <si>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</si>
  <si>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</si>
  <si>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</si>
  <si>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</si>
  <si>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</si>
  <si>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</si>
  <si>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</si>
  <si>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</si>
  <si>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</si>
  <si>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</si>
  <si>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</si>
  <si>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</si>
  <si>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</si>
  <si>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</si>
  <si>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</si>
  <si>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</si>
  <si>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</si>
  <si>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</si>
  <si>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</si>
  <si>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</si>
  <si>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</si>
  <si>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</si>
  <si>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</si>
  <si>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</si>
  <si>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</si>
  <si>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</si>
  <si>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</si>
  <si>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</si>
  <si>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</si>
  <si>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</si>
  <si>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</si>
  <si>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</si>
  <si>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</si>
  <si>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</si>
  <si>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</si>
  <si>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</si>
  <si>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</si>
  <si>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</si>
  <si>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</si>
  <si>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</si>
  <si>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</si>
  <si>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</si>
  <si>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</si>
  <si>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</si>
  <si>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</si>
  <si>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</si>
  <si>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</si>
  <si>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</si>
  <si>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</si>
  <si>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</si>
  <si>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</si>
  <si>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</si>
  <si>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</si>
  <si>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</si>
  <si>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</si>
  <si>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</si>
  <si>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</si>
  <si>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</si>
  <si>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</si>
  <si>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</si>
  <si>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</si>
  <si>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</si>
  <si>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</si>
  <si>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</si>
  <si>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</si>
  <si>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</si>
  <si>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</si>
  <si>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</si>
  <si>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</si>
  <si>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</si>
  <si>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</si>
  <si>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</si>
  <si>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</si>
  <si>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</si>
  <si>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</si>
  <si>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</si>
  <si>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</si>
  <si>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</si>
  <si>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</si>
  <si>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</si>
  <si>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</si>
  <si>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</si>
  <si>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</si>
  <si>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</si>
  <si>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</si>
  <si>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</si>
  <si>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</si>
  <si>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</si>
  <si>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</si>
  <si>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</si>
  <si>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</si>
  <si>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</si>
  <si>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</si>
  <si>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</si>
  <si>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</si>
  <si>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</si>
  <si>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</si>
  <si>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</si>
  <si>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</si>
  <si>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</si>
  <si>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</si>
  <si>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</si>
  <si>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</si>
  <si>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</si>
  <si>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</si>
  <si>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</si>
  <si>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</si>
  <si>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</si>
  <si>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</si>
  <si>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</si>
  <si>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</si>
  <si>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</si>
  <si>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</si>
  <si>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</si>
  <si>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</si>
  <si>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</si>
  <si>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</si>
  <si>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</si>
  <si>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</si>
  <si>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</si>
  <si>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</si>
  <si>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</si>
  <si>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</si>
  <si>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</si>
  <si>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</si>
  <si>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</si>
  <si>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</si>
  <si>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</si>
  <si>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</si>
  <si>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</si>
  <si>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</si>
  <si>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</si>
  <si>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</si>
  <si>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</si>
  <si>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</si>
  <si>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</si>
  <si>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</si>
  <si>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</si>
  <si>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</si>
  <si>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</si>
  <si>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</si>
  <si>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</si>
  <si>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</si>
  <si>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</si>
  <si>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</si>
  <si>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</si>
  <si>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</si>
  <si>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</si>
  <si>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</si>
  <si>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</si>
  <si>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</si>
  <si>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</si>
  <si>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</si>
  <si>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</si>
  <si>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</si>
  <si>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</si>
  <si>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</si>
  <si>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</si>
  <si>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</si>
  <si>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</si>
  <si>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</si>
  <si>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</si>
  <si>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</si>
  <si>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</si>
  <si>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</si>
  <si>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</si>
  <si>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</si>
  <si>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</si>
  <si>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</si>
  <si>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</si>
  <si>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</si>
  <si>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</si>
  <si>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</si>
  <si>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</si>
  <si>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</si>
  <si>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</si>
  <si>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</si>
  <si>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</si>
  <si>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</si>
  <si>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</si>
  <si>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</si>
  <si>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</si>
  <si>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</si>
  <si>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</si>
  <si>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</si>
  <si>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</si>
  <si>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</si>
  <si>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</si>
  <si>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</si>
  <si>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</si>
  <si>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</si>
  <si>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</si>
  <si>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</si>
  <si>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</si>
  <si>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</si>
  <si>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</si>
  <si>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</si>
  <si>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</si>
  <si>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</si>
  <si>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</si>
  <si>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</si>
  <si>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</si>
  <si>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</si>
  <si>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</si>
  <si>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</si>
  <si>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</si>
  <si>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</si>
  <si>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</si>
  <si>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</si>
  <si>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</si>
  <si>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</si>
  <si>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</si>
  <si>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</si>
  <si>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</si>
  <si>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</si>
  <si>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</si>
  <si>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</si>
  <si>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</si>
  <si>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</si>
  <si>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</si>
  <si>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</si>
  <si>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</si>
  <si>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</si>
  <si>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</si>
  <si>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</si>
  <si>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</si>
  <si>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</si>
  <si>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</si>
  <si>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</si>
  <si>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</si>
  <si>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</si>
  <si>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</si>
  <si>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</si>
  <si>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</si>
  <si>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</si>
  <si>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</si>
  <si>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</si>
  <si>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</si>
  <si>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</si>
  <si>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</si>
  <si>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</si>
  <si>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</si>
  <si>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</si>
  <si>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</si>
  <si>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</si>
  <si>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</si>
  <si>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</si>
  <si>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</si>
  <si>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</si>
  <si>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</si>
  <si>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</si>
  <si>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</si>
  <si>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</si>
  <si>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</si>
  <si>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</si>
  <si>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</si>
  <si>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</si>
  <si>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</si>
  <si>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</si>
  <si>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</si>
  <si>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</si>
  <si>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</si>
  <si>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</si>
  <si>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</si>
  <si>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</si>
  <si>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</si>
  <si>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</si>
  <si>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</si>
  <si>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</si>
  <si>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</si>
  <si>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</si>
  <si>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</si>
  <si>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</si>
  <si>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</si>
  <si>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</si>
  <si>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</si>
  <si>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</si>
  <si>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</si>
  <si>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</si>
  <si>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</si>
  <si>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</si>
  <si>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</si>
  <si>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</si>
  <si>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</si>
  <si>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</si>
  <si>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</si>
  <si>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</si>
  <si>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</si>
  <si>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</si>
  <si>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</si>
  <si>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</si>
  <si>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</si>
  <si>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</si>
  <si>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</si>
  <si>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</si>
  <si>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</si>
  <si>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</si>
  <si>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</si>
  <si>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</si>
  <si>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</si>
  <si>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</si>
  <si>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</si>
  <si>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</si>
  <si>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</si>
  <si>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</si>
  <si>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</si>
  <si>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</si>
  <si>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</si>
  <si>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</si>
  <si>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</si>
  <si>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</si>
  <si>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</si>
  <si>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</si>
  <si>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</si>
  <si>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</si>
  <si>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</si>
  <si>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</si>
  <si>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</si>
  <si>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</si>
  <si>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</si>
  <si>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</si>
  <si>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</si>
  <si>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</si>
  <si>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</si>
  <si>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</si>
  <si>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</si>
  <si>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</si>
  <si>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</si>
  <si>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</si>
  <si>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</si>
  <si>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</si>
  <si>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</si>
  <si>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</si>
  <si>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</si>
  <si>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</si>
  <si>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</si>
  <si>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</si>
  <si>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</si>
  <si>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</si>
  <si>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</si>
  <si>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</si>
  <si>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</si>
  <si>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</si>
  <si>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</si>
  <si>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</si>
  <si>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</si>
  <si>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</si>
  <si>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</si>
  <si>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</si>
  <si>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</si>
  <si>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</si>
  <si>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</si>
  <si>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</si>
  <si>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</si>
  <si>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</si>
  <si>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</si>
  <si>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</si>
  <si>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</si>
  <si>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</si>
  <si>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</si>
  <si>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</si>
  <si>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</si>
  <si>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</si>
  <si>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</si>
  <si>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</si>
  <si>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</si>
  <si>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</si>
  <si>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</si>
  <si>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</si>
  <si>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</si>
  <si>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</si>
  <si>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</si>
  <si>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</si>
  <si>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</si>
  <si>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</si>
  <si>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</si>
  <si>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</si>
  <si>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</si>
  <si>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</si>
  <si>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</si>
  <si>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</si>
  <si>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</si>
  <si>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</si>
  <si>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</si>
  <si>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</si>
  <si>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</si>
  <si>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</si>
  <si>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</si>
  <si>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</si>
  <si>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</si>
  <si>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</si>
  <si>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</si>
  <si>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</si>
  <si>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</si>
  <si>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</si>
  <si>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</si>
  <si>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</si>
  <si>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</si>
  <si>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</si>
  <si>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</si>
  <si>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</si>
  <si>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</si>
  <si>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</si>
  <si>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</si>
  <si>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</si>
  <si>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</si>
  <si>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</si>
  <si>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</si>
  <si>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</si>
  <si>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</si>
  <si>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</si>
  <si>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</si>
  <si>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</si>
  <si>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</si>
  <si>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</si>
  <si>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</si>
  <si>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</si>
  <si>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</si>
  <si>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</si>
  <si>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</si>
  <si>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</si>
  <si>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</si>
  <si>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</si>
  <si>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</si>
  <si>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</si>
  <si>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</si>
  <si>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</si>
  <si>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</si>
  <si>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</si>
  <si>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</si>
  <si>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</si>
  <si>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</si>
  <si>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</si>
  <si>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</si>
  <si>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</si>
  <si>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</si>
  <si>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</si>
  <si>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</si>
  <si>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</si>
  <si>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</si>
  <si>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</si>
  <si>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</si>
  <si>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</si>
  <si>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</si>
  <si>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</si>
  <si>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</si>
  <si>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</si>
  <si>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</si>
  <si>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</si>
  <si>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</si>
  <si>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</si>
  <si>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</si>
  <si>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</si>
  <si>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</si>
  <si>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</si>
  <si>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</si>
  <si>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</si>
  <si>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</si>
  <si>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</si>
  <si>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</si>
  <si>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</si>
  <si>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</si>
  <si>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</si>
  <si>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</si>
  <si>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</si>
  <si>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</si>
  <si>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</si>
  <si>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</si>
  <si>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</si>
  <si>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</si>
  <si>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</si>
  <si>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</si>
  <si>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</si>
  <si>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</si>
  <si>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</si>
  <si>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</si>
  <si>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</si>
  <si>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</si>
  <si>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</si>
  <si>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</si>
  <si>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</si>
  <si>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</si>
  <si>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</si>
  <si>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</si>
  <si>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</si>
  <si>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</si>
  <si>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</si>
  <si>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</si>
  <si>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</si>
  <si>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</si>
  <si>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</si>
  <si>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</si>
  <si>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</si>
  <si>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</si>
  <si>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</si>
  <si>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</si>
  <si>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</si>
  <si>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</si>
  <si>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</si>
  <si>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</si>
  <si>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</si>
  <si>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</si>
  <si>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</si>
  <si>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</si>
  <si>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</si>
  <si>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</si>
  <si>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</si>
  <si>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</si>
  <si>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</si>
  <si>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</si>
  <si>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</si>
  <si>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</si>
  <si>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</si>
  <si>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</si>
  <si>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</si>
  <si>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</si>
  <si>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</si>
  <si>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</si>
  <si>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</si>
  <si>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</si>
  <si>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</si>
  <si>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</si>
  <si>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</si>
  <si>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</si>
  <si>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</si>
  <si>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</si>
  <si>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</si>
  <si>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</si>
  <si>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</si>
  <si>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</si>
  <si>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</si>
  <si>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</si>
  <si>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</si>
  <si>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</si>
  <si>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</si>
  <si>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</si>
  <si>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</si>
  <si>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</si>
  <si>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</si>
  <si>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</si>
  <si>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</si>
  <si>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</si>
  <si>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</si>
  <si>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</si>
  <si>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</si>
  <si>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</si>
  <si>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</si>
  <si>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</si>
  <si>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</si>
  <si>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</si>
  <si>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</si>
  <si>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</si>
  <si>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</si>
  <si>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</si>
  <si>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</si>
  <si>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</si>
  <si>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</si>
  <si>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</si>
  <si>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</si>
  <si>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</si>
  <si>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</si>
  <si>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</si>
  <si>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</si>
  <si>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</si>
  <si>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</si>
  <si>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</si>
  <si>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</si>
  <si>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</si>
  <si>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</si>
  <si>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</si>
  <si>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</si>
  <si>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</si>
  <si>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</si>
  <si>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</si>
  <si>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</si>
  <si>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</si>
  <si>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</si>
  <si>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</si>
  <si>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</si>
  <si>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</si>
  <si>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</si>
  <si>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</si>
  <si>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</si>
  <si>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</si>
  <si>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</si>
  <si>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</si>
  <si>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</si>
  <si>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</si>
  <si>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</si>
  <si>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</si>
  <si>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</si>
  <si>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</si>
  <si>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</si>
  <si>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</si>
  <si>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</si>
  <si>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</si>
  <si>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</si>
  <si>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</si>
  <si>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</si>
  <si>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</si>
  <si>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</si>
  <si>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</si>
  <si>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</si>
  <si>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</si>
  <si>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</si>
  <si>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</si>
  <si>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</si>
  <si>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</si>
  <si>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</si>
  <si>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</si>
  <si>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</si>
  <si>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</si>
  <si>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</si>
  <si>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</si>
  <si>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</si>
  <si>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</si>
  <si>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</si>
  <si>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</si>
  <si>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</si>
  <si>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</si>
  <si>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</si>
  <si>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</si>
  <si>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</si>
  <si>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</si>
  <si>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</si>
  <si>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</si>
  <si>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</si>
  <si>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</si>
  <si>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</si>
  <si>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</si>
  <si>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</si>
  <si>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</si>
  <si>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</si>
  <si>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</si>
  <si>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</si>
  <si>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</si>
  <si>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</si>
  <si>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</si>
  <si>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</si>
  <si>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</si>
  <si>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</si>
  <si>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</si>
  <si>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</si>
  <si>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</si>
  <si>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</si>
  <si>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</si>
  <si>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</si>
  <si>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</si>
  <si>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</si>
  <si>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</si>
  <si>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</si>
  <si>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</si>
  <si>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</si>
  <si>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</si>
  <si>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</si>
  <si>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</si>
  <si>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</si>
  <si>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</si>
  <si>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</si>
  <si>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</si>
  <si>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</si>
  <si>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</si>
  <si>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</si>
  <si>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</si>
  <si>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</si>
  <si>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</si>
  <si>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</si>
  <si>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</si>
  <si>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</si>
  <si>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</si>
  <si>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</si>
  <si>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</si>
  <si>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</si>
  <si>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</si>
  <si>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</si>
  <si>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</si>
  <si>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</si>
  <si>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</si>
  <si>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</si>
  <si>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</si>
  <si>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</si>
  <si>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</si>
  <si>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</si>
  <si>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</si>
  <si>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</si>
  <si>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</si>
  <si>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</si>
  <si>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</si>
  <si>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</si>
  <si>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</si>
  <si>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</si>
  <si>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</si>
  <si>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</si>
  <si>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</si>
  <si>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</si>
  <si>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</si>
  <si>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</si>
  <si>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</si>
  <si>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</si>
  <si>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</si>
  <si>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</si>
  <si>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</si>
  <si>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</si>
  <si>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</si>
  <si>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</si>
  <si>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</si>
  <si>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</si>
  <si>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</si>
  <si>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</si>
  <si>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</si>
  <si>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</si>
  <si>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</si>
  <si>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</si>
  <si>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</si>
  <si>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</si>
  <si>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</si>
  <si>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</si>
  <si>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</si>
  <si>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</si>
  <si>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</si>
  <si>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</si>
  <si>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</si>
  <si>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</si>
  <si>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</si>
  <si>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</si>
  <si>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</si>
  <si>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</si>
  <si>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</si>
  <si>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</si>
  <si>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</si>
  <si>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</si>
  <si>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</si>
  <si>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</si>
  <si>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</si>
  <si>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</si>
  <si>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</si>
  <si>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</si>
  <si>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</si>
  <si>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</si>
  <si>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</si>
  <si>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</si>
  <si>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</si>
  <si>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</si>
  <si>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</si>
  <si>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</si>
  <si>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</si>
  <si>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</si>
  <si>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</si>
  <si>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</si>
  <si>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</si>
  <si>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</si>
  <si>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</si>
  <si>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</si>
  <si>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</si>
  <si>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</si>
  <si>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</si>
  <si>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</si>
  <si>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</si>
  <si>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</si>
  <si>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</si>
  <si>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</si>
  <si>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</si>
  <si>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</si>
  <si>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</si>
  <si>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</si>
  <si>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</si>
  <si>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</si>
  <si>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</si>
  <si>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</si>
  <si>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</si>
  <si>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</si>
  <si>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</si>
  <si>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</si>
  <si>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</si>
  <si>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</si>
  <si>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</si>
  <si>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</si>
  <si>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</si>
  <si>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</si>
  <si>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</si>
  <si>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</si>
  <si>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</si>
  <si>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</si>
  <si>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</si>
  <si>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</si>
  <si>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</si>
  <si>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</si>
  <si>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</si>
  <si>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</si>
  <si>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</si>
  <si>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</si>
  <si>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</si>
  <si>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</si>
  <si>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</si>
  <si>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</si>
  <si>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Vermilion</t>
  </si>
  <si>
    <t>516 N Jackson</t>
  </si>
  <si>
    <t>Danville</t>
  </si>
  <si>
    <t>217-444-1002</t>
  </si>
  <si>
    <t>217-444-1006</t>
  </si>
  <si>
    <t>Dr. Alicia Geddis</t>
  </si>
  <si>
    <t>GeddisA@danville118.org</t>
  </si>
  <si>
    <t>CliftonLarsonAllen LLP</t>
  </si>
  <si>
    <t>Hope Wheeler</t>
  </si>
  <si>
    <t>066-004450</t>
  </si>
  <si>
    <t>hope.wheeler@claconnect.com</t>
  </si>
  <si>
    <t>X</t>
  </si>
  <si>
    <t>Part C - #20 -  See Schedule of Findings and Questioned Costs, pages 43 and 44.</t>
  </si>
  <si>
    <t>General Obligation Issue - 2011A</t>
  </si>
  <si>
    <t>General Obligation Issue - 2011B QZAB</t>
  </si>
  <si>
    <t>General Obligation Issue - 2012BQ</t>
  </si>
  <si>
    <t>General Obligation Issue - 2012QZAB</t>
  </si>
  <si>
    <t>Vermilion Association for Special Education</t>
  </si>
  <si>
    <t>Page 10, line 91 - Educational Fund - Sales - Other - Textbook sales - $3,106</t>
  </si>
  <si>
    <t>Page 10, line 74 - Educational Fund - Other Food Service - Miscellaneous food revenues - $75,893</t>
  </si>
  <si>
    <t>Page 11, line 106 - Educational Fund - Other Local Fees - Miscellaneous fees - $594</t>
  </si>
  <si>
    <t>Capital Projects Fund - Miscellaneous revenues - $8,596; Tort Fund - Miscellaneous revenues - $34</t>
  </si>
  <si>
    <t>Page 12, line 183 - Educational Fund - Other Restricted Grants-In-Aid Received Directly from the Federal Govt - MIECHV - $60,294</t>
  </si>
  <si>
    <t>Page 12, line 171 - Educational Fund - Other Restricted Revenue from State Sources - Library Grant - $3,312 and Orphanage Tuition - $165,145</t>
  </si>
  <si>
    <t>Page 15, line 41 - Educational Fund - Other Support Services - Medicaid - $10,018</t>
  </si>
  <si>
    <t>Page 16, line 73 - Educational Fund - Other Support Services - Jackson Building for IDEA Part B -$73,708; Title I supplies - $2,357</t>
  </si>
  <si>
    <t>Page 20, line 272 - Municipal Retirement/Social Security Fund - Other Support Services - Jackson Building IDEA Part B - $9,051</t>
  </si>
  <si>
    <t>Transportation Fund - $349,562; Capital Projects Fund - $20,200; Fire Prevention &amp; Safety Fund - $213,388</t>
  </si>
  <si>
    <t>Operations &amp; Maintenance Fund - Miscellaneous revenues - $71</t>
  </si>
  <si>
    <t xml:space="preserve">Page 11, line 107 - Other Local Revenues - Educational Fund  - Miscellaneous revenues - $9,126; </t>
  </si>
  <si>
    <t>Page 18, line 165 - Debt Services Fund - Debt Services - Other - Fees for 2007, 2011A, 2011B and 2012B General Obligation Bonds - $1,650</t>
  </si>
  <si>
    <t>General Obligation Issue - 2016</t>
  </si>
  <si>
    <t>217-442-1643</t>
  </si>
  <si>
    <t>2 East Main Street, Suite 120</t>
  </si>
  <si>
    <t>Page 8, line 80 - Restatement of fund balance for prior year - Educational Fund - $5,523,536; Operations &amp; Maintenance Fund - $173,261;</t>
  </si>
  <si>
    <t>13. Page 22, line 340 - Fire Prevention &amp; Safety Fund - Other Support Services - Bond issuance costs $28,400</t>
  </si>
  <si>
    <t>Unmodified</t>
  </si>
  <si>
    <t>84.027, 84.173</t>
  </si>
  <si>
    <t>IDEA Cluster</t>
  </si>
  <si>
    <t>School Improvement Grant</t>
  </si>
  <si>
    <r>
      <t xml:space="preserve">Of the federal expenditures presented in the schedule, </t>
    </r>
    <r>
      <rPr>
        <b/>
        <sz val="9"/>
        <rFont val="Arial"/>
        <family val="2"/>
      </rPr>
      <t>Danville Community Consolidated School District #118</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</si>
  <si>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</si>
  <si>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Danville Community Consolidated School District #118</t>
    </r>
    <r>
      <rPr>
        <sz val="9"/>
        <rFont val="Arial"/>
        <family val="2"/>
      </rPr>
      <t xml:space="preserve"> and </t>
    </r>
    <r>
      <rPr>
        <b/>
        <sz val="9"/>
        <rFont val="Arial"/>
        <family val="2"/>
      </rPr>
      <t>are</t>
    </r>
    <r>
      <rPr>
        <sz val="9"/>
        <rFont val="Arial"/>
        <family val="2"/>
      </rPr>
      <t xml:space="preserve"> included in the Schedule of Expenditures of Federal Awards:</t>
    </r>
  </si>
  <si>
    <t>16-4620, 16-4600</t>
  </si>
  <si>
    <t>IDEA Flow Through and IDEA Preschool 2016</t>
  </si>
  <si>
    <t>Illinois State Board of Education</t>
  </si>
  <si>
    <t>U.S. Department of Education</t>
  </si>
  <si>
    <t>The total amount of the accrual charged to the IDEA programs was $12,863.</t>
  </si>
  <si>
    <t>Unemployment expenses in the grant reports were overstated.</t>
  </si>
  <si>
    <t>NONE</t>
  </si>
  <si>
    <t>U.S. Department of Agriculture</t>
  </si>
  <si>
    <t>Passed through to the Illinois State Board of Education (ISBE)</t>
  </si>
  <si>
    <t>15-4210-00</t>
  </si>
  <si>
    <t>N/A</t>
  </si>
  <si>
    <t>Total U.S. Department of Agriculture</t>
  </si>
  <si>
    <t>U.S. Department of Health and Human Services</t>
  </si>
  <si>
    <t>Passed through the Illinois Department of Healthcare and Family Services</t>
  </si>
  <si>
    <t>Medicaid Administrative Outreach</t>
  </si>
  <si>
    <t>16-4210-00</t>
  </si>
  <si>
    <t>15-4215-00</t>
  </si>
  <si>
    <t>15-4220-00</t>
  </si>
  <si>
    <t>16-4220-00</t>
  </si>
  <si>
    <t>Total U.S. Department of Health and Human Services</t>
  </si>
  <si>
    <t>Title I - Low Income - Delinquent Private</t>
  </si>
  <si>
    <t>15-4300-00</t>
  </si>
  <si>
    <t>16-4300-00</t>
  </si>
  <si>
    <t>15-4306-00</t>
  </si>
  <si>
    <t>16-4306-00</t>
  </si>
  <si>
    <t>15-4625-00</t>
  </si>
  <si>
    <t>16-4625-00</t>
  </si>
  <si>
    <t>15-4620-00</t>
  </si>
  <si>
    <t>16-4620-00</t>
  </si>
  <si>
    <t>15-4600-00</t>
  </si>
  <si>
    <t>16-4600-00</t>
  </si>
  <si>
    <t>Title III - Lang Inst Prog-Limited Eng LIPLEP</t>
  </si>
  <si>
    <t>Other Federal Programs</t>
  </si>
  <si>
    <t>Total U.S. Department of Education</t>
  </si>
  <si>
    <t>Total Expenditure of Federal Awards</t>
  </si>
  <si>
    <t>15-4339-00</t>
  </si>
  <si>
    <t>16-4339-00</t>
  </si>
  <si>
    <t>15-4909-00</t>
  </si>
  <si>
    <t>16-4909-00</t>
  </si>
  <si>
    <t>15-4932-00</t>
  </si>
  <si>
    <t>16-4932-00</t>
  </si>
  <si>
    <t>15-4999-PI</t>
  </si>
  <si>
    <t>Page 13, line 210 - Title I - Other - Educational Fund - School Improvement Grant - $2,155,482; Transportation Fund - School Improvement Grant - $14,358</t>
  </si>
  <si>
    <t>Switches Capital Lease</t>
  </si>
  <si>
    <t>1, 4</t>
  </si>
  <si>
    <t>Heather Smith, Finance Director</t>
  </si>
  <si>
    <t>Child Nutrition Cluster Total</t>
  </si>
  <si>
    <t>Maternal, Infant, and Early Childhood Home Visiting Program</t>
  </si>
  <si>
    <t>Federal Special Educ.-IDEA-Room and Board (M)</t>
  </si>
  <si>
    <t>IDEA Part B Flow Through (M)</t>
  </si>
  <si>
    <t>IDEA Part B Pre-School Flow Through (M)</t>
  </si>
  <si>
    <t>School Improvement Grant (M)</t>
  </si>
  <si>
    <t>Special Education Cluster (IDEA) Total</t>
  </si>
  <si>
    <t xml:space="preserve">In an ideal control setting, the District would prepare its financial statements in accordance with generally accepted accounting principles for governments, including preparation of the adjustments from cash to modified accrual and full basis of accounting. </t>
  </si>
  <si>
    <t xml:space="preserve">The Board of Education and management share the ultimate responsibility for the District's internal control system.  While it is acceptable to outsource various accounting functions, the responsibilities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  During the course of the audit, the external auditors proposed material adjusting entries to record accounts receivable and accounts payable at year end, along with entries to prepare the government-wide financial statements. </t>
  </si>
  <si>
    <t>It is possible that a misstatement of the District's financial statements could occur and not be prevented or detected by the District's internal control over financial reporting.</t>
  </si>
  <si>
    <t>The District has not made it a practice to record accrual based entries on a regular basis.  At year end, accrual based entries are prepared and proposed by the external auditors, including government-wide entries that do not get carried to the general ledger.  The District has limiting staffing to address the above circumstances.</t>
  </si>
  <si>
    <t xml:space="preserve">We make no recommendations as to whether management should or should not invest in training or additional personnel to acquire the capacity to prepare the financial statements, including the necessary adjustments to the  modified accrual basis of accounting, and the government-wide full accrual adjustments, and required disclosures. </t>
  </si>
  <si>
    <t>District internal control procedures include a review of general disbursements by the Board of Education.</t>
  </si>
  <si>
    <t>In the audit process, we noted that a check run was not included in the board packet for review by the Board of Education.</t>
  </si>
  <si>
    <t>The check run totaled $120,829, and was noted in 2 disbursements in a sample of 25.</t>
  </si>
  <si>
    <t>Lack of approval by the Board can result in an unapproved expenditure.</t>
  </si>
  <si>
    <t xml:space="preserve">We recommend a process be implemented to ensure all general disbursements are provided to the Board for approval.  </t>
  </si>
  <si>
    <t xml:space="preserve">The District is responsible for internal controls over accounting practices to ensure balances are in accordance with generally accepted accounting principles for governments. </t>
  </si>
  <si>
    <t>Various errors were noted in beginning balances and material adjustments were required to correct beginning net position and fund balance to be in accordance with generally accepted accounting principles for governments.</t>
  </si>
  <si>
    <t>The beginning balances were not in accordance with generally accepted accounting principles and restatements were required.</t>
  </si>
  <si>
    <t xml:space="preserve">We recommend a thorough review of all adjustments and the financial statements prior to their issuance. </t>
  </si>
  <si>
    <t>Generally accepted accounting principles and Illinois State Board of Education require proper classification of of expenditures.</t>
  </si>
  <si>
    <t xml:space="preserve">Reclassifications of expenses were required between capital outlay accounts, purchased service accounts, and non-capitalized equipment to get expenditures into the proper categories. </t>
  </si>
  <si>
    <t>Reclassifications totaled $403,110.</t>
  </si>
  <si>
    <t>Certain expenditures accounts were overstated and others understated.</t>
  </si>
  <si>
    <t>We recommend close review of account coding when reviewing expenditures for approval.</t>
  </si>
  <si>
    <t>Good business practices include documentation of internal control procedures.</t>
  </si>
  <si>
    <t>We noted during the audit process that the review process part of certain internal control procedures is not always documented.  This includes the review of the bank reconciliation, investment reconciliations, payroll register, and journal entries.</t>
  </si>
  <si>
    <t>This was noted in review of certain bank reconciliations, investment reconciliations, payroll registers, and journal entries.</t>
  </si>
  <si>
    <t>There is a lack of audit trail of the review process without documentation of the review maintained.</t>
  </si>
  <si>
    <t>We recommend that all review processes be documented as part of your internal control system.  Documentation can include signature or initials and date of the review by someone other than the prepaper of the reconciliation/register, or completion of a checklist documenting the review.</t>
  </si>
  <si>
    <t>Federal and state granting agencies require internal controls over expenditures to ensure they are allowable costs and activities, and properly supported.</t>
  </si>
  <si>
    <t>In our accounts payable testing, we noted that the estimated liability for unemployment, and therefore related expenditures, were overstated.</t>
  </si>
  <si>
    <t>We recommend strengthening the review process over all payables and accrued liability accounts.</t>
  </si>
  <si>
    <t>Total passed through the Illinois State Board of Education (ISBE)</t>
  </si>
  <si>
    <t>Title I FY14 adjustment</t>
  </si>
  <si>
    <t>Rounding</t>
  </si>
  <si>
    <t>Food Commodities (noncash)</t>
  </si>
  <si>
    <t>Dept of Defense Fresh Fruits and Vegetables (noncash)</t>
  </si>
  <si>
    <r>
      <t xml:space="preserve">The accompanying Schedule of Expenditures of Federal Awards includes the federal grant activity of Danville Community Consolidated School District #118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</si>
  <si>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The net impact of the corrections to beginning net position was an increase of $56,573,613.  The net impact of the corrections to beginning fund balance for other funds were increases of:   $5,696,797 General Fund, $349,562 Transportation Fund, $20,200 Capital Projects Fund, and $213,388 Fire Prevention and Safety Fund.</t>
  </si>
  <si>
    <t>Management and the Board of Education will continue to make improvements to the internal controls of the District.  Certain accruals cannot be completed before the audit starts because of timing of when information is available.</t>
  </si>
  <si>
    <t>Something in the system perimeters did not allow the report to pick up the check run.</t>
  </si>
  <si>
    <t>The system perimeters have been checked and it now enables our reports to include all relevant expenditures.  The listing was went through at a later board meeting, so it has since been approved.</t>
  </si>
  <si>
    <t>The District has review procedures and policies put together and they are followed on a regular basis, work papers were just not physically signed off on.</t>
  </si>
  <si>
    <t>There were some accounts not coded properly between whether or not they were purchased services, supplies, non-capitalized equipment, and capital equipment.  These are reviewed during the approval process, but not all of the detail is always shows at the system level.</t>
  </si>
  <si>
    <t>District Management will review this on a regualar basis as claims are paid and if we do not need the money from the grants we will no longer have it transferred, but amend the budget to cover other items that are not being covered at this time in full, such as transportation.</t>
  </si>
  <si>
    <t>Unemployment is budgeted for in the grants and transferred at year end to cover any costs of the employees covered under this program.  District Management has done a better than expected job with the unemployment claims and it has caused us to not spend down all of the budgeted costs.</t>
  </si>
  <si>
    <t>District Management has already started and will continue with training throughout the District on the differences between these object codes and when projects may need to be split out between installation and the actual capital outlay.</t>
  </si>
  <si>
    <t>District Management will start initialing work items when they have been reviewed.</t>
  </si>
  <si>
    <t>Ongoing</t>
  </si>
  <si>
    <t>Management and the Board of Education will continue to make improvements to internal controls of the District.  Certain accruals cannot be completed before the audit starts because of timing of when information is available.</t>
  </si>
  <si>
    <t>Concur</t>
  </si>
  <si>
    <t>The system perimeters have been checked and it now enables our reports to include all relevant expenditures.  This listing was sent through at a later board date, so it has since been approved.</t>
  </si>
  <si>
    <t xml:space="preserve">District Management has already started and will continue with training throughout the District on the differences between these object codes and when projects may need split out between installation and the actual capital outlay.  </t>
  </si>
  <si>
    <t>District Management will review this on a regular basis as claims are paid and if we do not need money from the grants, we will no longer have it transferred, but amend the budget to cover other costs that are not being covered at this time in full, such as transportation.</t>
  </si>
  <si>
    <t>The District will continue to take guidance from the auditors; the current auditors have made adjustments to our beginning balances and going forward we will adjust our practices to how they want us to proceed.</t>
  </si>
  <si>
    <t>The District has continued to work under the expectations of the auditing firm that they are working for at the time.  At the direction of previous auditors, we did not recognize revenue from the following year in the current year. The previous auditors were going by what they knew in regards to liabilities, revenues, and the pension liability.  Their opinion is different than what our new auditors feel is necessary.</t>
  </si>
  <si>
    <t xml:space="preserve">                          Hope Wheeler</t>
  </si>
  <si>
    <t>Danville CCSD 118</t>
  </si>
  <si>
    <t>Clifton Larson Allen LLP</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</si>
</sst>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0" xfId="3" applyFont="1" applyAlignment="1" applyProtection="1">
      <alignment horizontal="center" vertical="center"/>
    </xf>
    <xf numFmtId="178" fontId="5" fillId="0" borderId="78"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5" fillId="0" borderId="0" xfId="3" applyFont="1" applyAlignment="1" applyProtection="1">
      <alignment horizontal="center" vertical="center"/>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Border="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247650</xdr:colOff>
          <xdr:row>5</xdr:row>
          <xdr:rowOff>0</xdr:rowOff>
        </xdr:from>
        <xdr:to>
          <xdr:col>0</xdr:col>
          <xdr:colOff>600075</xdr:colOff>
          <xdr:row>7</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4209" name="Object 1" hidden="1">
              <a:extLst>
                <a:ext uri="{63B3BB69-23CF-44E3-9099-C40C66FF867C}">
                  <a14:compatExt spid="_x0000_s94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4</xdr:row>
          <xdr:rowOff>0</xdr:rowOff>
        </xdr:from>
        <xdr:to>
          <xdr:col>0</xdr:col>
          <xdr:colOff>2076450</xdr:colOff>
          <xdr:row>8</xdr:row>
          <xdr:rowOff>38100</xdr:rowOff>
        </xdr:to>
        <xdr:sp macro="" textlink="">
          <xdr:nvSpPr>
            <xdr:cNvPr id="94210" name="Object 2" hidden="1">
              <a:extLst>
                <a:ext uri="{63B3BB69-23CF-44E3-9099-C40C66FF867C}">
                  <a14:compatExt spid="_x0000_s9421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42</xdr:row>
      <xdr:rowOff>45894</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T14" sqref="T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5" t="s">
        <v>474</v>
      </c>
      <c r="J1" s="2136"/>
      <c r="K1" s="2136"/>
      <c r="L1" s="2136"/>
      <c r="M1" s="2136"/>
      <c r="N1" s="2136"/>
      <c r="O1" s="2136"/>
      <c r="P1" s="2136"/>
      <c r="Q1" s="2136"/>
      <c r="R1" s="2136"/>
      <c r="S1" s="2136"/>
    </row>
    <row r="2" spans="1:28" ht="12" customHeight="1" x14ac:dyDescent="0.2">
      <c r="A2" s="202" t="s">
        <v>1961</v>
      </c>
      <c r="D2" s="203"/>
      <c r="I2" s="2137" t="s">
        <v>1155</v>
      </c>
      <c r="J2" s="2136"/>
      <c r="K2" s="2136"/>
      <c r="L2" s="2136"/>
      <c r="M2" s="2136"/>
      <c r="N2" s="2136"/>
      <c r="O2" s="2136"/>
      <c r="P2" s="2136"/>
      <c r="Q2" s="2136"/>
      <c r="R2" s="2136"/>
      <c r="S2" s="2136"/>
    </row>
    <row r="3" spans="1:28" ht="12" customHeight="1" x14ac:dyDescent="0.2">
      <c r="A3" s="1874" t="s">
        <v>1949</v>
      </c>
      <c r="B3" s="1875"/>
      <c r="C3" s="1875"/>
      <c r="D3" s="1876"/>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5" t="s">
        <v>2087</v>
      </c>
      <c r="C5" s="179" t="s">
        <v>1083</v>
      </c>
      <c r="D5" s="363"/>
      <c r="E5" s="363"/>
      <c r="H5" s="193"/>
      <c r="I5" s="2144" t="s">
        <v>788</v>
      </c>
      <c r="J5" s="2089"/>
      <c r="K5" s="2089"/>
      <c r="L5" s="2089"/>
      <c r="M5" s="2089"/>
      <c r="N5" s="2089"/>
      <c r="O5" s="2089"/>
      <c r="P5" s="2089"/>
      <c r="Q5" s="2089"/>
      <c r="R5" s="2089"/>
      <c r="S5" s="2089"/>
    </row>
    <row r="6" spans="1:28" ht="14.1" customHeight="1" x14ac:dyDescent="0.2">
      <c r="B6" s="445"/>
      <c r="C6" s="179" t="s">
        <v>1084</v>
      </c>
      <c r="D6" s="363"/>
      <c r="E6" s="363"/>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4"/>
      <c r="K11" s="181"/>
      <c r="O11" s="1759"/>
      <c r="P11" s="379" t="s">
        <v>225</v>
      </c>
      <c r="Q11" s="184"/>
      <c r="R11" s="182"/>
      <c r="S11" s="181"/>
      <c r="T11" s="2091"/>
      <c r="U11" s="2092"/>
      <c r="V11" s="2092"/>
      <c r="W11" s="2092"/>
      <c r="X11" s="2092"/>
      <c r="Y11" s="2092"/>
      <c r="Z11" s="2092"/>
      <c r="AA11" s="2093"/>
    </row>
    <row r="12" spans="1:28" ht="13.5" customHeight="1" x14ac:dyDescent="0.2">
      <c r="A12" s="364" t="s">
        <v>1100</v>
      </c>
      <c r="B12" s="346"/>
      <c r="C12" s="346"/>
      <c r="D12" s="346"/>
      <c r="E12" s="346"/>
      <c r="F12" s="346"/>
      <c r="G12" s="346"/>
      <c r="H12" s="273"/>
      <c r="I12" s="183"/>
      <c r="J12" s="184"/>
      <c r="K12" s="182"/>
      <c r="O12" s="1760" t="s">
        <v>2087</v>
      </c>
      <c r="P12" s="379" t="s">
        <v>226</v>
      </c>
      <c r="Q12" s="344"/>
      <c r="R12" s="184"/>
      <c r="S12" s="184"/>
      <c r="T12" s="364" t="s">
        <v>305</v>
      </c>
      <c r="U12" s="271"/>
      <c r="V12" s="271"/>
      <c r="W12" s="271"/>
      <c r="X12" s="271"/>
      <c r="Y12" s="200"/>
      <c r="Z12" s="200"/>
      <c r="AA12" s="201"/>
    </row>
    <row r="13" spans="1:28" ht="13.5" customHeight="1" x14ac:dyDescent="0.2">
      <c r="A13" s="2105">
        <v>54092118024</v>
      </c>
      <c r="B13" s="2106"/>
      <c r="C13" s="2106"/>
      <c r="D13" s="2106"/>
      <c r="E13" s="2106"/>
      <c r="F13" s="2106"/>
      <c r="G13" s="2106"/>
      <c r="H13" s="2107"/>
      <c r="I13" s="185"/>
      <c r="J13" s="184"/>
      <c r="K13" s="182"/>
      <c r="L13" s="184"/>
      <c r="M13" s="184"/>
      <c r="N13" s="184"/>
      <c r="O13" s="184"/>
      <c r="P13" s="184"/>
      <c r="Q13" s="184"/>
      <c r="R13" s="184"/>
      <c r="S13" s="184"/>
      <c r="T13" s="2110" t="s">
        <v>2237</v>
      </c>
      <c r="U13" s="2111"/>
      <c r="V13" s="2111"/>
      <c r="W13" s="2111"/>
      <c r="X13" s="2111"/>
      <c r="Y13" s="2112"/>
      <c r="Z13" s="2112"/>
      <c r="AA13" s="2113"/>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3" t="s">
        <v>2088</v>
      </c>
      <c r="B15" s="2108"/>
      <c r="C15" s="2108"/>
      <c r="D15" s="2108"/>
      <c r="E15" s="2108"/>
      <c r="F15" s="2108"/>
      <c r="G15" s="2108"/>
      <c r="H15" s="2109"/>
      <c r="T15" s="2075" t="s">
        <v>2096</v>
      </c>
      <c r="U15" s="2076"/>
      <c r="V15" s="2076"/>
      <c r="W15" s="2076"/>
      <c r="X15" s="2076"/>
      <c r="Y15" s="2114"/>
      <c r="Z15" s="2114"/>
      <c r="AA15" s="211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0" t="s">
        <v>2236</v>
      </c>
      <c r="B17" s="2133"/>
      <c r="C17" s="2133"/>
      <c r="D17" s="2133"/>
      <c r="E17" s="2133"/>
      <c r="F17" s="2133"/>
      <c r="G17" s="2133"/>
      <c r="H17" s="2134"/>
      <c r="T17" s="2120" t="s">
        <v>2121</v>
      </c>
      <c r="U17" s="2121"/>
      <c r="V17" s="2121"/>
      <c r="W17" s="2121"/>
      <c r="X17" s="2121"/>
      <c r="Y17" s="2121"/>
      <c r="Z17" s="2121"/>
      <c r="AA17" s="2122"/>
    </row>
    <row r="18" spans="1:27" ht="13.5" customHeight="1" x14ac:dyDescent="0.2">
      <c r="A18" s="364" t="s">
        <v>627</v>
      </c>
      <c r="B18" s="346"/>
      <c r="C18" s="342"/>
      <c r="D18" s="346"/>
      <c r="E18" s="346"/>
      <c r="F18" s="346"/>
      <c r="G18" s="346"/>
      <c r="H18" s="276"/>
      <c r="I18" s="2130" t="s">
        <v>784</v>
      </c>
      <c r="J18" s="2131"/>
      <c r="K18" s="2131"/>
      <c r="L18" s="2131"/>
      <c r="M18" s="2131"/>
      <c r="N18" s="2131"/>
      <c r="O18" s="2131"/>
      <c r="P18" s="2131"/>
      <c r="Q18" s="2131"/>
      <c r="R18" s="2131"/>
      <c r="S18" s="2132"/>
      <c r="T18" s="364" t="s">
        <v>827</v>
      </c>
      <c r="U18" s="271"/>
      <c r="V18" s="342"/>
      <c r="W18" s="270"/>
      <c r="X18" s="364" t="s">
        <v>306</v>
      </c>
      <c r="Y18" s="351"/>
      <c r="Z18" s="1972" t="s">
        <v>785</v>
      </c>
      <c r="AA18" s="201"/>
    </row>
    <row r="19" spans="1:27" ht="13.5" customHeight="1" x14ac:dyDescent="0.2">
      <c r="A19" s="2103" t="s">
        <v>2089</v>
      </c>
      <c r="B19" s="2104"/>
      <c r="C19" s="2104"/>
      <c r="D19" s="2104"/>
      <c r="E19" s="2104"/>
      <c r="F19" s="2104"/>
      <c r="G19" s="2104"/>
      <c r="H19" s="2102"/>
      <c r="I19" s="184"/>
      <c r="J19" s="378"/>
      <c r="K19" s="195"/>
      <c r="L19" s="193"/>
      <c r="M19" s="659" t="s">
        <v>360</v>
      </c>
      <c r="P19" s="181"/>
      <c r="Q19" s="181"/>
      <c r="R19" s="181"/>
      <c r="S19" s="185"/>
      <c r="T19" s="2103" t="s">
        <v>2090</v>
      </c>
      <c r="U19" s="2101"/>
      <c r="V19" s="2101"/>
      <c r="W19" s="2102"/>
      <c r="X19" s="2118" t="s">
        <v>2025</v>
      </c>
      <c r="Y19" s="2119"/>
      <c r="Z19" s="2116">
        <v>61832</v>
      </c>
      <c r="AA19" s="211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3" t="s">
        <v>1102</v>
      </c>
      <c r="Z20" s="200"/>
      <c r="AA20" s="201"/>
    </row>
    <row r="21" spans="1:27" ht="13.5" customHeight="1" x14ac:dyDescent="0.2">
      <c r="A21" s="2100" t="s">
        <v>2090</v>
      </c>
      <c r="B21" s="2101"/>
      <c r="C21" s="2101"/>
      <c r="D21" s="2101"/>
      <c r="E21" s="2101"/>
      <c r="F21" s="2101"/>
      <c r="G21" s="2101"/>
      <c r="H21" s="2102"/>
      <c r="I21" s="2126" t="s">
        <v>786</v>
      </c>
      <c r="J21" s="2089"/>
      <c r="K21" s="2089"/>
      <c r="L21" s="2089"/>
      <c r="M21" s="2089"/>
      <c r="N21" s="2089"/>
      <c r="O21" s="2089"/>
      <c r="P21" s="2089"/>
      <c r="Q21" s="2089"/>
      <c r="R21" s="2089"/>
      <c r="S21" s="2090"/>
      <c r="T21" s="2070" t="s">
        <v>2120</v>
      </c>
      <c r="U21" s="2071"/>
      <c r="V21" s="2071"/>
      <c r="W21" s="2071"/>
      <c r="X21" s="2084" t="s">
        <v>1390</v>
      </c>
      <c r="Y21" s="2082"/>
      <c r="Z21" s="2082"/>
      <c r="AA21" s="2083"/>
    </row>
    <row r="22" spans="1:27" ht="13.5" customHeight="1" x14ac:dyDescent="0.2">
      <c r="A22" s="366" t="s">
        <v>628</v>
      </c>
      <c r="B22" s="279"/>
      <c r="C22" s="279"/>
      <c r="D22" s="279"/>
      <c r="E22" s="279"/>
      <c r="F22" s="279"/>
      <c r="G22" s="279"/>
      <c r="H22" s="280"/>
      <c r="I22" s="2127" t="s">
        <v>1804</v>
      </c>
      <c r="J22" s="2128"/>
      <c r="K22" s="2128"/>
      <c r="L22" s="2128"/>
      <c r="M22" s="2128"/>
      <c r="N22" s="2128"/>
      <c r="O22" s="2128"/>
      <c r="P22" s="2128"/>
      <c r="Q22" s="2128"/>
      <c r="R22" s="2128"/>
      <c r="S22" s="2129"/>
      <c r="T22" s="364" t="s">
        <v>2021</v>
      </c>
      <c r="U22" s="271"/>
      <c r="V22" s="342"/>
      <c r="W22" s="271"/>
      <c r="X22" s="1973" t="s">
        <v>1631</v>
      </c>
      <c r="Z22" s="200"/>
      <c r="AA22" s="201"/>
    </row>
    <row r="23" spans="1:27" ht="13.5" customHeight="1" x14ac:dyDescent="0.2">
      <c r="A23" s="2123" t="s">
        <v>2094</v>
      </c>
      <c r="B23" s="2124"/>
      <c r="C23" s="2124"/>
      <c r="D23" s="2124"/>
      <c r="E23" s="2124"/>
      <c r="F23" s="2124"/>
      <c r="G23" s="2124"/>
      <c r="H23" s="2125"/>
      <c r="T23" s="2070" t="s">
        <v>2097</v>
      </c>
      <c r="U23" s="2071"/>
      <c r="V23" s="2071"/>
      <c r="W23" s="2071"/>
      <c r="X23" s="2081">
        <v>43373</v>
      </c>
      <c r="Y23" s="2082"/>
      <c r="Z23" s="2082"/>
      <c r="AA23" s="2083"/>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0">
        <v>61832</v>
      </c>
      <c r="B25" s="2101"/>
      <c r="C25" s="2101"/>
      <c r="D25" s="2101"/>
      <c r="E25" s="2101"/>
      <c r="F25" s="2101"/>
      <c r="G25" s="2101"/>
      <c r="H25" s="2102"/>
      <c r="I25" s="660"/>
      <c r="J25" s="204"/>
      <c r="K25" s="204"/>
      <c r="L25" s="204"/>
      <c r="M25" s="204"/>
      <c r="N25" s="204"/>
      <c r="O25" s="204"/>
      <c r="P25" s="204"/>
      <c r="Q25" s="204"/>
      <c r="R25" s="204"/>
      <c r="S25" s="205"/>
      <c r="T25" s="2067" t="s">
        <v>2098</v>
      </c>
      <c r="U25" s="2068"/>
      <c r="V25" s="2068"/>
      <c r="W25" s="2068"/>
      <c r="X25" s="2068"/>
      <c r="Y25" s="2068"/>
      <c r="Z25" s="2068"/>
      <c r="AA25" s="206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155" t="s">
        <v>2000</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79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9"/>
      <c r="B29" s="1092"/>
      <c r="C29" s="673" t="s">
        <v>981</v>
      </c>
      <c r="D29" s="661"/>
      <c r="E29" s="1092" t="s">
        <v>2087</v>
      </c>
      <c r="F29" s="1565" t="s">
        <v>1629</v>
      </c>
      <c r="G29" s="661"/>
      <c r="I29" s="274"/>
      <c r="J29" s="1759" t="s">
        <v>2087</v>
      </c>
      <c r="K29" s="182" t="s">
        <v>675</v>
      </c>
      <c r="L29" s="391"/>
      <c r="M29" s="195" t="s">
        <v>106</v>
      </c>
      <c r="N29" s="186" t="s">
        <v>2031</v>
      </c>
      <c r="O29" s="186"/>
      <c r="P29" s="186"/>
      <c r="Q29" s="186"/>
      <c r="R29" s="186"/>
      <c r="S29" s="672"/>
      <c r="T29" s="56"/>
      <c r="U29" s="56"/>
      <c r="V29" s="56"/>
      <c r="W29" s="56"/>
      <c r="X29" s="56"/>
      <c r="Y29" s="56"/>
      <c r="Z29" s="56"/>
      <c r="AA29" s="1088"/>
    </row>
    <row r="30" spans="1:27" ht="13.5" customHeight="1" x14ac:dyDescent="0.2">
      <c r="A30" s="1800"/>
      <c r="B30" s="1092"/>
      <c r="C30" s="673" t="s">
        <v>1385</v>
      </c>
      <c r="D30" s="182"/>
      <c r="E30" s="182"/>
      <c r="F30" s="1280"/>
      <c r="G30" s="661"/>
      <c r="H30" s="661"/>
      <c r="I30" s="274"/>
      <c r="J30" s="1759" t="s">
        <v>2087</v>
      </c>
      <c r="K30" s="182" t="s">
        <v>675</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0"/>
      <c r="B31" s="1092"/>
      <c r="C31" s="673" t="s">
        <v>1386</v>
      </c>
      <c r="D31" s="182"/>
      <c r="E31" s="182"/>
      <c r="F31" s="182"/>
      <c r="G31" s="182"/>
      <c r="H31" s="182"/>
      <c r="I31" s="274"/>
      <c r="J31" s="1759"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101"/>
      <c r="R35" s="2101"/>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0" t="s">
        <v>2093</v>
      </c>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628</v>
      </c>
      <c r="B39" s="2154"/>
      <c r="C39" s="342"/>
      <c r="D39" s="339"/>
      <c r="E39" s="339"/>
      <c r="F39" s="349"/>
      <c r="G39" s="339"/>
      <c r="H39" s="276"/>
      <c r="I39" s="2153" t="s">
        <v>628</v>
      </c>
      <c r="J39" s="2154"/>
      <c r="K39" s="2154"/>
      <c r="L39" s="2154"/>
      <c r="M39" s="2154"/>
      <c r="N39" s="336"/>
      <c r="O39" s="342"/>
      <c r="P39" s="342"/>
      <c r="Q39" s="348"/>
      <c r="R39" s="342"/>
      <c r="S39" s="276"/>
      <c r="T39" s="342" t="s">
        <v>628</v>
      </c>
      <c r="U39" s="271"/>
      <c r="V39" s="342"/>
      <c r="W39" s="270"/>
      <c r="X39" s="348"/>
      <c r="Y39" s="200"/>
      <c r="Z39" s="200"/>
      <c r="AA39" s="201"/>
    </row>
    <row r="40" spans="1:27" ht="13.5" customHeight="1" x14ac:dyDescent="0.2">
      <c r="A40" s="2156" t="s">
        <v>2094</v>
      </c>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t="s">
        <v>2091</v>
      </c>
      <c r="B42" s="2101"/>
      <c r="C42" s="2102"/>
      <c r="D42" s="2118" t="s">
        <v>2092</v>
      </c>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L8" sqref="L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2028</v>
      </c>
      <c r="C31" s="216" t="s">
        <v>1390</v>
      </c>
      <c r="D31" s="604"/>
      <c r="E31" s="606"/>
    </row>
    <row r="32" spans="1:5" x14ac:dyDescent="0.2">
      <c r="B32" s="604" t="s">
        <v>1296</v>
      </c>
      <c r="C32" s="216" t="s">
        <v>1390</v>
      </c>
      <c r="D32" s="605" t="s">
        <v>2029</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5" t="s">
        <v>2030</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1"/>
      <c r="D3" s="717"/>
      <c r="E3" s="404"/>
    </row>
    <row r="4" spans="1:9" x14ac:dyDescent="0.2">
      <c r="A4" s="7"/>
      <c r="B4" s="398"/>
      <c r="C4" s="2171" t="s">
        <v>497</v>
      </c>
      <c r="D4" s="2172"/>
      <c r="E4" s="2172"/>
      <c r="F4" s="2172"/>
      <c r="G4" s="2172"/>
      <c r="H4" s="2172"/>
    </row>
    <row r="5" spans="1:9" x14ac:dyDescent="0.2">
      <c r="A5" s="7"/>
      <c r="B5" s="331"/>
      <c r="C5" s="1757"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6" t="s">
        <v>1998</v>
      </c>
    </row>
    <row r="30" spans="1:4" s="33" customFormat="1" x14ac:dyDescent="0.2">
      <c r="A30" s="30"/>
      <c r="B30" s="1754"/>
      <c r="C30" s="620"/>
      <c r="D30" s="1624" t="s">
        <v>1999</v>
      </c>
    </row>
    <row r="31" spans="1:4" s="33" customFormat="1" x14ac:dyDescent="0.2">
      <c r="A31" s="30"/>
      <c r="B31" s="1754"/>
      <c r="C31" s="620"/>
      <c r="D31" s="1755" t="s">
        <v>1850</v>
      </c>
    </row>
    <row r="32" spans="1:4" s="33" customFormat="1" ht="8.25" customHeight="1" x14ac:dyDescent="0.2">
      <c r="A32" s="30"/>
      <c r="B32" s="36"/>
      <c r="C32" s="620"/>
      <c r="D32" s="454"/>
    </row>
    <row r="33" spans="1:9" s="33" customFormat="1" x14ac:dyDescent="0.2">
      <c r="A33" s="2166" t="s">
        <v>2032</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2099</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1860</v>
      </c>
      <c r="E51" s="27"/>
      <c r="F51" s="1608"/>
      <c r="G51" s="1782" t="s">
        <v>1859</v>
      </c>
      <c r="H51" s="2031"/>
      <c r="I51" s="9" t="s">
        <v>1909</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1"/>
      <c r="B55" s="2173" t="s">
        <v>2100</v>
      </c>
      <c r="C55" s="2174"/>
      <c r="D55" s="2174"/>
      <c r="E55" s="2174"/>
      <c r="F55" s="2174"/>
      <c r="G55" s="2174"/>
      <c r="H55" s="2175"/>
      <c r="I55" s="3"/>
    </row>
    <row r="56" spans="1:9" s="33" customFormat="1" x14ac:dyDescent="0.2">
      <c r="A56" s="1791"/>
      <c r="B56" s="2176"/>
      <c r="C56" s="2177"/>
      <c r="D56" s="2177"/>
      <c r="E56" s="2177"/>
      <c r="F56" s="2177"/>
      <c r="G56" s="2177"/>
      <c r="H56" s="2178"/>
      <c r="I56" s="3"/>
    </row>
    <row r="57" spans="1:9" s="33" customFormat="1" x14ac:dyDescent="0.2">
      <c r="A57" s="1791"/>
      <c r="B57" s="2176"/>
      <c r="C57" s="2177"/>
      <c r="D57" s="2177"/>
      <c r="E57" s="2177"/>
      <c r="F57" s="2177"/>
      <c r="G57" s="2177"/>
      <c r="H57" s="2178"/>
      <c r="I57" s="3"/>
    </row>
    <row r="58" spans="1:9" s="33" customFormat="1" x14ac:dyDescent="0.2">
      <c r="A58" s="1791"/>
      <c r="B58" s="2176"/>
      <c r="C58" s="2177"/>
      <c r="D58" s="2177"/>
      <c r="E58" s="2177"/>
      <c r="F58" s="2177"/>
      <c r="G58" s="2177"/>
      <c r="H58" s="2178"/>
      <c r="I58" s="3"/>
    </row>
    <row r="59" spans="1:9" s="33" customFormat="1" x14ac:dyDescent="0.2">
      <c r="A59" s="1791"/>
      <c r="B59" s="2176"/>
      <c r="C59" s="2177"/>
      <c r="D59" s="2177"/>
      <c r="E59" s="2177"/>
      <c r="F59" s="2177"/>
      <c r="G59" s="2177"/>
      <c r="H59" s="2178"/>
      <c r="I59" s="3"/>
    </row>
    <row r="60" spans="1:9" s="33" customFormat="1" x14ac:dyDescent="0.2">
      <c r="A60" s="1791"/>
      <c r="B60" s="2176"/>
      <c r="C60" s="2177"/>
      <c r="D60" s="2177"/>
      <c r="E60" s="2177"/>
      <c r="F60" s="2177"/>
      <c r="G60" s="2177"/>
      <c r="H60" s="2178"/>
      <c r="I60" s="3"/>
    </row>
    <row r="61" spans="1:9" s="33" customFormat="1" x14ac:dyDescent="0.2">
      <c r="A61" s="1791"/>
      <c r="B61" s="2176"/>
      <c r="C61" s="2177"/>
      <c r="D61" s="2177"/>
      <c r="E61" s="2177"/>
      <c r="F61" s="2177"/>
      <c r="G61" s="2177"/>
      <c r="H61" s="2178"/>
      <c r="I61" s="3"/>
    </row>
    <row r="62" spans="1:9" s="33" customFormat="1" x14ac:dyDescent="0.2">
      <c r="A62" s="1791"/>
      <c r="B62" s="2176"/>
      <c r="C62" s="2177"/>
      <c r="D62" s="2177"/>
      <c r="E62" s="2177"/>
      <c r="F62" s="2177"/>
      <c r="G62" s="2177"/>
      <c r="H62" s="2178"/>
      <c r="I62" s="3"/>
    </row>
    <row r="63" spans="1:9" s="33" customFormat="1" x14ac:dyDescent="0.2">
      <c r="A63" s="1791"/>
      <c r="B63" s="2176"/>
      <c r="C63" s="2177"/>
      <c r="D63" s="2177"/>
      <c r="E63" s="2177"/>
      <c r="F63" s="2177"/>
      <c r="G63" s="2177"/>
      <c r="H63" s="2178"/>
      <c r="I63" s="3"/>
    </row>
    <row r="64" spans="1:9" s="33" customFormat="1" x14ac:dyDescent="0.2">
      <c r="A64" s="1791"/>
      <c r="B64" s="2176"/>
      <c r="C64" s="2177"/>
      <c r="D64" s="2177"/>
      <c r="E64" s="2177"/>
      <c r="F64" s="2177"/>
      <c r="G64" s="2177"/>
      <c r="H64" s="2178"/>
      <c r="I64" s="3"/>
    </row>
    <row r="65" spans="1:9" s="33" customFormat="1" ht="9" customHeight="1" x14ac:dyDescent="0.2">
      <c r="A65" s="1792"/>
      <c r="B65" s="2179"/>
      <c r="C65" s="2180"/>
      <c r="D65" s="2180"/>
      <c r="E65" s="2180"/>
      <c r="F65" s="2180"/>
      <c r="G65" s="2180"/>
      <c r="H65" s="2181"/>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6" t="s">
        <v>1637</v>
      </c>
      <c r="B68" s="2169"/>
      <c r="C68" s="2169"/>
      <c r="D68" s="2169"/>
      <c r="E68" s="2170"/>
      <c r="F68" s="2170"/>
      <c r="G68" s="2170"/>
      <c r="H68" s="2170"/>
      <c r="I68" s="2170"/>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1996</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v>42643</v>
      </c>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5" t="s">
        <v>1633</v>
      </c>
      <c r="B81" s="2185"/>
      <c r="C81" s="2185"/>
      <c r="D81" s="2186"/>
      <c r="E81" s="1612" t="s">
        <v>1678</v>
      </c>
      <c r="F81" s="1612" t="s">
        <v>1679</v>
      </c>
      <c r="G81" s="1612" t="s">
        <v>1680</v>
      </c>
      <c r="H81" s="1612" t="s">
        <v>1681</v>
      </c>
      <c r="I81" s="1612" t="s">
        <v>1682</v>
      </c>
      <c r="J81" s="1613" t="s">
        <v>163</v>
      </c>
    </row>
    <row r="82" spans="1:10" s="33" customFormat="1" ht="13.5" customHeight="1" thickTop="1" x14ac:dyDescent="0.2">
      <c r="A82" s="1778" t="s">
        <v>1832</v>
      </c>
      <c r="B82" s="1779"/>
      <c r="C82" s="1780"/>
      <c r="D82" s="1781"/>
      <c r="E82" s="1726"/>
      <c r="F82" s="1726"/>
      <c r="G82" s="1726"/>
      <c r="H82" s="1726"/>
      <c r="I82" s="1726"/>
      <c r="J82" s="1723"/>
    </row>
    <row r="83" spans="1:10" s="33" customFormat="1" ht="13.5" customHeight="1" x14ac:dyDescent="0.2">
      <c r="A83" s="1761" t="s">
        <v>1857</v>
      </c>
      <c r="B83" s="1775"/>
      <c r="C83" s="1776"/>
      <c r="D83" s="1777"/>
      <c r="E83" s="1774">
        <v>0</v>
      </c>
      <c r="F83" s="1724">
        <v>0</v>
      </c>
      <c r="G83" s="1724">
        <v>0</v>
      </c>
      <c r="H83" s="1724">
        <v>0</v>
      </c>
      <c r="I83" s="1724">
        <v>0</v>
      </c>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1635</v>
      </c>
      <c r="B85" s="1763"/>
      <c r="C85" s="1764"/>
      <c r="D85" s="1614"/>
      <c r="E85" s="1726"/>
      <c r="F85" s="1726"/>
      <c r="G85" s="1726"/>
      <c r="H85" s="1726"/>
      <c r="I85" s="1726"/>
      <c r="J85" s="1723"/>
    </row>
    <row r="86" spans="1:10" s="33" customFormat="1" ht="13.5" customHeight="1" x14ac:dyDescent="0.2">
      <c r="A86" s="1765" t="s">
        <v>1858</v>
      </c>
      <c r="B86" s="1766"/>
      <c r="C86" s="1767"/>
      <c r="D86" s="1615"/>
      <c r="E86" s="1724" t="s">
        <v>1390</v>
      </c>
      <c r="F86" s="1724" t="s">
        <v>1390</v>
      </c>
      <c r="G86" s="1724" t="s">
        <v>1390</v>
      </c>
      <c r="H86" s="1724" t="s">
        <v>1390</v>
      </c>
      <c r="I86" s="1724" t="s">
        <v>1390</v>
      </c>
      <c r="J86" s="1752" t="s">
        <v>1390</v>
      </c>
    </row>
    <row r="87" spans="1:10" s="33" customFormat="1" ht="13.5" customHeight="1" x14ac:dyDescent="0.2">
      <c r="A87" s="1768"/>
      <c r="B87" s="1769"/>
      <c r="C87" s="1770"/>
      <c r="D87" s="1615"/>
      <c r="E87" s="1724" t="s">
        <v>1390</v>
      </c>
      <c r="F87" s="1724" t="s">
        <v>1390</v>
      </c>
      <c r="G87" s="1724" t="s">
        <v>1390</v>
      </c>
      <c r="H87" s="1724" t="s">
        <v>1390</v>
      </c>
      <c r="I87" s="1724" t="s">
        <v>1390</v>
      </c>
      <c r="J87" s="1725"/>
    </row>
    <row r="88" spans="1:10" s="33" customFormat="1" ht="13.5" customHeight="1" x14ac:dyDescent="0.2">
      <c r="A88" s="1762" t="s">
        <v>163</v>
      </c>
      <c r="B88" s="1763"/>
      <c r="C88" s="1764"/>
      <c r="D88" s="1616"/>
      <c r="E88" s="1727"/>
      <c r="F88" s="1727"/>
      <c r="G88" s="1727"/>
      <c r="H88" s="1727"/>
      <c r="I88" s="1727"/>
      <c r="J88" s="1753">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2"/>
      <c r="C100" s="2183"/>
      <c r="D100" s="2183"/>
      <c r="E100" s="2183"/>
      <c r="F100" s="2183"/>
      <c r="G100" s="2183"/>
      <c r="H100" s="2184"/>
      <c r="I100" s="1535"/>
    </row>
    <row r="101" spans="1:9" s="33" customFormat="1" ht="11.25" customHeight="1" x14ac:dyDescent="0.2">
      <c r="A101" s="1578"/>
      <c r="B101" s="2161"/>
      <c r="C101" s="2162"/>
      <c r="D101" s="2162"/>
      <c r="E101" s="2162"/>
      <c r="F101" s="2162"/>
      <c r="G101" s="2162"/>
      <c r="H101" s="2163"/>
      <c r="I101" s="1535"/>
    </row>
    <row r="102" spans="1:9" s="33" customFormat="1" ht="11.25" customHeight="1" x14ac:dyDescent="0.2">
      <c r="A102" s="1578"/>
      <c r="B102" s="2161"/>
      <c r="C102" s="2162"/>
      <c r="D102" s="2162"/>
      <c r="E102" s="2162"/>
      <c r="F102" s="2162"/>
      <c r="G102" s="2162"/>
      <c r="H102" s="2163"/>
      <c r="I102" s="1535" t="s">
        <v>2086</v>
      </c>
    </row>
    <row r="103" spans="1:9" s="33" customFormat="1" x14ac:dyDescent="0.2">
      <c r="A103" s="1578"/>
      <c r="B103" s="2161"/>
      <c r="C103" s="2162"/>
      <c r="D103" s="2162"/>
      <c r="E103" s="2162"/>
      <c r="F103" s="2162"/>
      <c r="G103" s="2162"/>
      <c r="H103" s="2163"/>
      <c r="I103" s="1535"/>
    </row>
    <row r="104" spans="1:9" s="33" customFormat="1" ht="11.25" customHeight="1" x14ac:dyDescent="0.2">
      <c r="A104" s="1578"/>
      <c r="B104" s="2161"/>
      <c r="C104" s="2162"/>
      <c r="D104" s="2162"/>
      <c r="E104" s="2162"/>
      <c r="F104" s="2162"/>
      <c r="G104" s="2162"/>
      <c r="H104" s="2163"/>
      <c r="I104" s="1535"/>
    </row>
    <row r="105" spans="1:9" s="33" customFormat="1" ht="11.25" customHeight="1" x14ac:dyDescent="0.2">
      <c r="A105" s="1578"/>
      <c r="B105" s="2161"/>
      <c r="C105" s="2162"/>
      <c r="D105" s="2162"/>
      <c r="E105" s="2162"/>
      <c r="F105" s="2162"/>
      <c r="G105" s="2162"/>
      <c r="H105" s="2163"/>
      <c r="I105" s="1535"/>
    </row>
    <row r="106" spans="1:9" s="33" customFormat="1" ht="11.25" customHeight="1" x14ac:dyDescent="0.2">
      <c r="A106" s="1578"/>
      <c r="B106" s="2161"/>
      <c r="C106" s="2162"/>
      <c r="D106" s="2162"/>
      <c r="E106" s="2162"/>
      <c r="F106" s="2162"/>
      <c r="G106" s="2162"/>
      <c r="H106" s="2163"/>
      <c r="I106" s="1535"/>
    </row>
    <row r="107" spans="1:9" s="33" customFormat="1" ht="11.25" customHeight="1" x14ac:dyDescent="0.2">
      <c r="A107" s="1578"/>
      <c r="B107" s="2161"/>
      <c r="C107" s="2162"/>
      <c r="D107" s="2162"/>
      <c r="E107" s="2162"/>
      <c r="F107" s="2162"/>
      <c r="G107" s="2162"/>
      <c r="H107" s="2163"/>
      <c r="I107" s="1573"/>
    </row>
    <row r="108" spans="1:9" s="33" customFormat="1" ht="11.25" customHeight="1" x14ac:dyDescent="0.2">
      <c r="A108" s="1578"/>
      <c r="B108" s="2161"/>
      <c r="C108" s="2162"/>
      <c r="D108" s="2162"/>
      <c r="E108" s="2162"/>
      <c r="F108" s="2162"/>
      <c r="G108" s="2162"/>
      <c r="H108" s="2163"/>
      <c r="I108" s="1535"/>
    </row>
    <row r="109" spans="1:9" s="33" customFormat="1" ht="11.25" customHeight="1" x14ac:dyDescent="0.2">
      <c r="A109" s="1578"/>
      <c r="B109" s="2161"/>
      <c r="C109" s="2162"/>
      <c r="D109" s="2162"/>
      <c r="E109" s="2162"/>
      <c r="F109" s="2162"/>
      <c r="G109" s="2162"/>
      <c r="H109" s="2163"/>
      <c r="I109" s="1535"/>
    </row>
    <row r="110" spans="1:9" s="33" customFormat="1" ht="11.25" customHeight="1" x14ac:dyDescent="0.2">
      <c r="A110" s="1578"/>
      <c r="B110" s="2187"/>
      <c r="C110" s="2188"/>
      <c r="D110" s="2188"/>
      <c r="E110" s="2188"/>
      <c r="F110" s="2188"/>
      <c r="G110" s="2188"/>
      <c r="H110" s="218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0" t="s">
        <v>2095</v>
      </c>
      <c r="D112" s="2190"/>
      <c r="E112" s="1535"/>
      <c r="F112" s="1535"/>
      <c r="G112" s="1535"/>
      <c r="H112" s="1535"/>
      <c r="I112" s="1535"/>
    </row>
    <row r="113" spans="1:9" s="33" customFormat="1" ht="11.25" customHeight="1" x14ac:dyDescent="0.2">
      <c r="A113" s="1578"/>
      <c r="B113" s="1578"/>
      <c r="C113" s="1592"/>
      <c r="D113" s="2032"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1" t="s">
        <v>1646</v>
      </c>
      <c r="D115" s="2192"/>
      <c r="E115" s="2193"/>
      <c r="F115" s="2193"/>
      <c r="G115" s="2193"/>
      <c r="H115" s="2193"/>
      <c r="I115" s="1535"/>
    </row>
    <row r="116" spans="1:9" s="33" customFormat="1" ht="24" customHeight="1" x14ac:dyDescent="0.2">
      <c r="A116" s="1578"/>
      <c r="B116" s="1578"/>
      <c r="C116" s="1578"/>
      <c r="D116" s="1432" t="s">
        <v>2235</v>
      </c>
      <c r="E116" s="1594"/>
      <c r="F116" s="2066">
        <v>42716</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1923</v>
      </c>
      <c r="E7" s="93"/>
      <c r="F7" s="171" t="s">
        <v>312</v>
      </c>
      <c r="G7" s="93"/>
      <c r="H7" s="93"/>
      <c r="I7" s="93"/>
      <c r="J7" s="218">
        <v>340217522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2.7199999999999998E-2</v>
      </c>
      <c r="E10" s="100" t="s">
        <v>1186</v>
      </c>
      <c r="F10" s="472">
        <v>5.0000000000000001E-3</v>
      </c>
      <c r="G10" s="100" t="s">
        <v>1186</v>
      </c>
      <c r="H10" s="472">
        <v>2E-3</v>
      </c>
      <c r="I10" s="100" t="s">
        <v>1187</v>
      </c>
      <c r="J10" s="473">
        <f>ROUND(D10+F10+H10,5)</f>
        <v>3.4200000000000001E-2</v>
      </c>
      <c r="K10" s="93"/>
      <c r="L10" s="472">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61066251</v>
      </c>
      <c r="E16" s="100"/>
      <c r="F16" s="82">
        <f>SUM('Acct Summary 7-8'!C17,'Acct Summary 7-8'!D17,'Acct Summary 7-8'!F17)</f>
        <v>60423347</v>
      </c>
      <c r="G16" s="100"/>
      <c r="H16" s="82">
        <f>SUM(D16-F16)</f>
        <v>642904</v>
      </c>
      <c r="I16" s="93"/>
      <c r="J16" s="82">
        <f>SUM('Acct Summary 7-8'!C81,'Acct Summary 7-8'!D81,'Acct Summary 7-8'!F81,'Acct Summary 7-8'!I81)</f>
        <v>24961506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46950018.036000006</v>
      </c>
      <c r="I31" s="332"/>
      <c r="J31" s="93"/>
      <c r="K31" s="93"/>
      <c r="L31" s="93"/>
      <c r="M31" s="93"/>
    </row>
    <row r="32" spans="1:13" ht="13.35" customHeight="1" x14ac:dyDescent="0.2">
      <c r="B32" s="2060" t="s">
        <v>2099</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31139249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8" sqref="L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Danville CCSD 118</v>
      </c>
      <c r="E7" s="136"/>
      <c r="G7" s="137"/>
      <c r="H7" s="138"/>
      <c r="I7" s="138"/>
      <c r="J7" s="138"/>
      <c r="K7" s="138"/>
      <c r="L7"/>
      <c r="M7"/>
      <c r="N7"/>
      <c r="O7"/>
      <c r="P7"/>
    </row>
    <row r="8" spans="1:18" ht="12.75" x14ac:dyDescent="0.2">
      <c r="A8"/>
      <c r="B8"/>
      <c r="C8" s="134" t="s">
        <v>1341</v>
      </c>
      <c r="D8" s="139">
        <f>COVER!A13</f>
        <v>54092118024</v>
      </c>
      <c r="E8" s="140"/>
      <c r="G8"/>
      <c r="H8"/>
      <c r="I8"/>
      <c r="J8"/>
      <c r="K8"/>
      <c r="L8"/>
      <c r="M8"/>
      <c r="N8"/>
      <c r="O8"/>
      <c r="P8"/>
    </row>
    <row r="9" spans="1:18" ht="12.75" x14ac:dyDescent="0.2">
      <c r="A9"/>
      <c r="B9"/>
      <c r="C9" s="134" t="s">
        <v>829</v>
      </c>
      <c r="D9" s="334"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24961506</v>
      </c>
      <c r="I12" s="1162"/>
      <c r="J12" s="1162"/>
      <c r="K12" s="1163">
        <f>TRUNC((H12/H13*100000),5)/100000</f>
        <v>0.41008442560000002</v>
      </c>
      <c r="L12" s="1164"/>
      <c r="M12" s="102" t="s">
        <v>1364</v>
      </c>
      <c r="N12" s="102"/>
      <c r="O12" s="1165">
        <v>0.35</v>
      </c>
      <c r="P12" s="154"/>
      <c r="Q12" s="154"/>
    </row>
    <row r="13" spans="1:18" s="156" customFormat="1" ht="11.25" x14ac:dyDescent="0.2">
      <c r="A13" s="154"/>
      <c r="B13" s="1159"/>
      <c r="C13" s="2211" t="s">
        <v>1638</v>
      </c>
      <c r="D13" s="2212"/>
      <c r="E13" s="154"/>
      <c r="F13" s="326" t="s">
        <v>930</v>
      </c>
      <c r="G13" s="1160"/>
      <c r="H13" s="1161">
        <f>SUM('Acct Summary 7-8'!C8+'Acct Summary 7-8'!D8+'Acct Summary 7-8'!F8+'Acct Summary 7-8'!I8)+H14</f>
        <v>60869188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-197063</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60423347</v>
      </c>
      <c r="I17" s="1162"/>
      <c r="J17" s="1168"/>
      <c r="K17" s="1163">
        <f>TRUNC((H17/H18*100000),5)/100000</f>
        <v>0.99267542379999996</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60869188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-197063</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26342726</v>
      </c>
      <c r="I24" s="684"/>
      <c r="J24" s="684"/>
      <c r="K24" s="1172">
        <f>TRUNC(((H24/H25*100000)/100000),2)</f>
        <v>156.94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167842.63055999999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9890123.3645399995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31139249</v>
      </c>
      <c r="I32" s="1170"/>
      <c r="J32" s="1170"/>
      <c r="K32" s="1172">
        <f>TRUNC(100-((((H32/H33*100))*100)/100),2)</f>
        <v>33.67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46950018.036000006</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L8" sqref="L8"/>
      <selection pane="bottomLeft" activeCell="L8" sqref="L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1022665</v>
      </c>
      <c r="D4" s="412">
        <v>56585</v>
      </c>
      <c r="E4" s="412">
        <v>4745</v>
      </c>
      <c r="F4" s="412">
        <v>366941</v>
      </c>
      <c r="G4" s="412">
        <v>23473</v>
      </c>
      <c r="H4" s="412">
        <v>203737</v>
      </c>
      <c r="I4" s="412">
        <v>142879</v>
      </c>
      <c r="J4" s="436">
        <v>160208</v>
      </c>
      <c r="K4" s="412">
        <v>20879</v>
      </c>
      <c r="L4" s="412">
        <v>723752</v>
      </c>
      <c r="M4" s="433"/>
      <c r="N4" s="482"/>
    </row>
    <row r="5" spans="1:14" x14ac:dyDescent="0.2">
      <c r="A5" s="477" t="s">
        <v>1173</v>
      </c>
      <c r="B5" s="40">
        <v>120</v>
      </c>
      <c r="C5" s="687">
        <v>17916578</v>
      </c>
      <c r="D5" s="412">
        <v>4472194</v>
      </c>
      <c r="E5" s="412"/>
      <c r="F5" s="412">
        <v>49</v>
      </c>
      <c r="G5" s="412">
        <v>1226858</v>
      </c>
      <c r="H5" s="412">
        <v>200553</v>
      </c>
      <c r="I5" s="412">
        <v>2364835</v>
      </c>
      <c r="J5" s="436">
        <v>1091539</v>
      </c>
      <c r="K5" s="439">
        <v>1867810</v>
      </c>
      <c r="L5" s="688"/>
      <c r="M5" s="433"/>
      <c r="N5" s="482"/>
    </row>
    <row r="6" spans="1:14" ht="13.5" customHeight="1" x14ac:dyDescent="0.2">
      <c r="A6" s="476" t="s">
        <v>493</v>
      </c>
      <c r="B6" s="40">
        <v>130</v>
      </c>
      <c r="C6" s="687">
        <v>9036315</v>
      </c>
      <c r="D6" s="412">
        <v>1607885</v>
      </c>
      <c r="E6" s="412">
        <v>2769390</v>
      </c>
      <c r="F6" s="412">
        <v>643154</v>
      </c>
      <c r="G6" s="439">
        <v>2432891</v>
      </c>
      <c r="H6" s="439"/>
      <c r="I6" s="412">
        <v>160788</v>
      </c>
      <c r="J6" s="691">
        <v>1541897</v>
      </c>
      <c r="K6" s="439">
        <v>160788</v>
      </c>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f>2289417+1201345</f>
        <v>3490762</v>
      </c>
      <c r="D8" s="436"/>
      <c r="E8" s="436"/>
      <c r="F8" s="436">
        <f>2091+405998</f>
        <v>408089</v>
      </c>
      <c r="G8" s="435"/>
      <c r="H8" s="436"/>
      <c r="I8" s="691"/>
      <c r="J8" s="691"/>
      <c r="K8" s="510"/>
      <c r="L8" s="514"/>
      <c r="M8" s="433"/>
      <c r="N8" s="482"/>
    </row>
    <row r="9" spans="1:14" ht="13.5" customHeight="1" x14ac:dyDescent="0.2">
      <c r="A9" s="476" t="s">
        <v>310</v>
      </c>
      <c r="B9" s="40">
        <v>160</v>
      </c>
      <c r="C9" s="1057">
        <v>743</v>
      </c>
      <c r="D9" s="436">
        <v>84</v>
      </c>
      <c r="E9" s="436"/>
      <c r="F9" s="436"/>
      <c r="G9" s="436"/>
      <c r="H9" s="435"/>
      <c r="I9" s="436"/>
      <c r="J9" s="436">
        <v>35</v>
      </c>
      <c r="K9" s="436"/>
      <c r="L9" s="436"/>
      <c r="M9" s="433"/>
      <c r="N9" s="482"/>
    </row>
    <row r="10" spans="1:14" ht="13.5" customHeight="1" x14ac:dyDescent="0.2">
      <c r="A10" s="476" t="s">
        <v>1172</v>
      </c>
      <c r="B10" s="40">
        <v>170</v>
      </c>
      <c r="C10" s="687">
        <v>231347</v>
      </c>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31698410</v>
      </c>
      <c r="D13" s="689">
        <f t="shared" ref="D13:L13" si="0">SUM(D4:D12)</f>
        <v>6136748</v>
      </c>
      <c r="E13" s="689">
        <f t="shared" si="0"/>
        <v>2774135</v>
      </c>
      <c r="F13" s="689">
        <f t="shared" si="0"/>
        <v>1418233</v>
      </c>
      <c r="G13" s="689">
        <f t="shared" si="0"/>
        <v>3683222</v>
      </c>
      <c r="H13" s="689">
        <f t="shared" si="0"/>
        <v>404290</v>
      </c>
      <c r="I13" s="689">
        <f t="shared" si="0"/>
        <v>2668502</v>
      </c>
      <c r="J13" s="689">
        <f t="shared" si="0"/>
        <v>2793679</v>
      </c>
      <c r="K13" s="689">
        <f t="shared" si="0"/>
        <v>2049477</v>
      </c>
      <c r="L13" s="689">
        <f t="shared" si="0"/>
        <v>723752</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2300645</v>
      </c>
      <c r="N16" s="719"/>
    </row>
    <row r="17" spans="1:14" s="704" customFormat="1" ht="12.75" customHeight="1" x14ac:dyDescent="0.2">
      <c r="A17" s="718" t="s">
        <v>1751</v>
      </c>
      <c r="B17" s="542">
        <v>230</v>
      </c>
      <c r="C17" s="507"/>
      <c r="D17" s="507"/>
      <c r="E17" s="507"/>
      <c r="F17" s="507"/>
      <c r="G17" s="507"/>
      <c r="H17" s="507"/>
      <c r="I17" s="507"/>
      <c r="J17" s="507"/>
      <c r="K17" s="507"/>
      <c r="L17" s="507"/>
      <c r="M17" s="436">
        <v>49685310</v>
      </c>
      <c r="N17" s="719"/>
    </row>
    <row r="18" spans="1:14" s="704" customFormat="1" ht="12.75" customHeight="1" x14ac:dyDescent="0.2">
      <c r="A18" s="718" t="s">
        <v>1752</v>
      </c>
      <c r="B18" s="542">
        <v>240</v>
      </c>
      <c r="C18" s="507"/>
      <c r="D18" s="507"/>
      <c r="E18" s="507"/>
      <c r="F18" s="507"/>
      <c r="G18" s="507"/>
      <c r="H18" s="507"/>
      <c r="I18" s="507"/>
      <c r="J18" s="507"/>
      <c r="K18" s="507"/>
      <c r="L18" s="507"/>
      <c r="M18" s="436">
        <v>531260</v>
      </c>
      <c r="N18" s="719"/>
    </row>
    <row r="19" spans="1:14" s="704" customFormat="1" ht="12.75" customHeight="1" x14ac:dyDescent="0.2">
      <c r="A19" s="718" t="s">
        <v>1753</v>
      </c>
      <c r="B19" s="542">
        <v>250</v>
      </c>
      <c r="C19" s="507"/>
      <c r="D19" s="507"/>
      <c r="E19" s="507"/>
      <c r="F19" s="507"/>
      <c r="G19" s="507"/>
      <c r="H19" s="507"/>
      <c r="I19" s="507"/>
      <c r="J19" s="507"/>
      <c r="K19" s="507"/>
      <c r="L19" s="507"/>
      <c r="M19" s="436">
        <v>1792903</v>
      </c>
      <c r="N19" s="719"/>
    </row>
    <row r="20" spans="1:14" s="704" customFormat="1" ht="12.75" customHeight="1" x14ac:dyDescent="0.2">
      <c r="A20" s="718" t="s">
        <v>1754</v>
      </c>
      <c r="B20" s="542">
        <v>260</v>
      </c>
      <c r="C20" s="507"/>
      <c r="D20" s="507"/>
      <c r="E20" s="507"/>
      <c r="F20" s="507"/>
      <c r="G20" s="507"/>
      <c r="H20" s="507"/>
      <c r="I20" s="507"/>
      <c r="J20" s="507"/>
      <c r="K20" s="507"/>
      <c r="L20" s="507"/>
      <c r="M20" s="436">
        <v>371153</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4745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31134504</v>
      </c>
    </row>
    <row r="23" spans="1:14" ht="13.5" customHeight="1" thickBot="1" x14ac:dyDescent="0.25">
      <c r="A23" s="464" t="s">
        <v>748</v>
      </c>
      <c r="B23" s="724"/>
      <c r="C23" s="433"/>
      <c r="D23" s="433"/>
      <c r="E23" s="433"/>
      <c r="F23" s="433"/>
      <c r="G23" s="433"/>
      <c r="H23" s="433"/>
      <c r="I23" s="433"/>
      <c r="J23" s="433"/>
      <c r="K23" s="433"/>
      <c r="L23" s="433"/>
      <c r="M23" s="693">
        <f>SUM(M15:M22)</f>
        <v>54681271</v>
      </c>
      <c r="N23" s="693">
        <f>SUM(N21:N22)</f>
        <v>31139249</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447717</v>
      </c>
      <c r="D27" s="436">
        <v>129812</v>
      </c>
      <c r="E27" s="436"/>
      <c r="F27" s="436">
        <v>3096</v>
      </c>
      <c r="G27" s="436">
        <v>17305</v>
      </c>
      <c r="H27" s="436"/>
      <c r="I27" s="436"/>
      <c r="J27" s="436">
        <v>334807</v>
      </c>
      <c r="K27" s="436">
        <v>371153</v>
      </c>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3324277</v>
      </c>
      <c r="D30" s="691"/>
      <c r="E30" s="436"/>
      <c r="F30" s="436"/>
      <c r="G30" s="436">
        <v>95469</v>
      </c>
      <c r="H30" s="436"/>
      <c r="I30" s="436"/>
      <c r="J30" s="436">
        <v>4787</v>
      </c>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f>9036315+1201345</f>
        <v>10237660</v>
      </c>
      <c r="D32" s="690">
        <v>1607885</v>
      </c>
      <c r="E32" s="691">
        <v>2769390</v>
      </c>
      <c r="F32" s="691">
        <f>643154+405998</f>
        <v>1049152</v>
      </c>
      <c r="G32" s="691">
        <v>2432891</v>
      </c>
      <c r="H32" s="691"/>
      <c r="I32" s="691">
        <v>160788</v>
      </c>
      <c r="J32" s="691">
        <v>1541897</v>
      </c>
      <c r="K32" s="510">
        <v>160788</v>
      </c>
      <c r="L32" s="433"/>
      <c r="M32" s="433"/>
      <c r="N32" s="433"/>
    </row>
    <row r="33" spans="1:14" ht="13.5" customHeight="1" x14ac:dyDescent="0.2">
      <c r="A33" s="629" t="s">
        <v>347</v>
      </c>
      <c r="B33" s="42">
        <v>493</v>
      </c>
      <c r="C33" s="436"/>
      <c r="D33" s="436"/>
      <c r="E33" s="436"/>
      <c r="F33" s="436"/>
      <c r="G33" s="436"/>
      <c r="H33" s="436"/>
      <c r="I33" s="436"/>
      <c r="J33" s="436"/>
      <c r="K33" s="436"/>
      <c r="L33" s="436">
        <v>723752</v>
      </c>
      <c r="M33" s="433"/>
      <c r="N33" s="482"/>
    </row>
    <row r="34" spans="1:14" ht="13.5" customHeight="1" thickBot="1" x14ac:dyDescent="0.25">
      <c r="A34" s="1076" t="s">
        <v>759</v>
      </c>
      <c r="B34" s="725"/>
      <c r="C34" s="1099">
        <f>SUM(C25:C33)</f>
        <v>14009654</v>
      </c>
      <c r="D34" s="1099">
        <f t="shared" ref="D34:K34" si="1">SUM(D25:D33)</f>
        <v>1737697</v>
      </c>
      <c r="E34" s="1099">
        <f t="shared" si="1"/>
        <v>2769390</v>
      </c>
      <c r="F34" s="1099">
        <f t="shared" si="1"/>
        <v>1052248</v>
      </c>
      <c r="G34" s="1099">
        <f t="shared" si="1"/>
        <v>2545665</v>
      </c>
      <c r="H34" s="1099">
        <f t="shared" si="1"/>
        <v>0</v>
      </c>
      <c r="I34" s="1099">
        <f t="shared" si="1"/>
        <v>160788</v>
      </c>
      <c r="J34" s="1099">
        <f t="shared" si="1"/>
        <v>1881491</v>
      </c>
      <c r="K34" s="1099">
        <f t="shared" si="1"/>
        <v>531941</v>
      </c>
      <c r="L34" s="1059">
        <f>SUM(L33)</f>
        <v>723752</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31139249</v>
      </c>
    </row>
    <row r="37" spans="1:14" ht="13.5" thickBot="1" x14ac:dyDescent="0.25">
      <c r="A37" s="464" t="s">
        <v>758</v>
      </c>
      <c r="B37" s="724"/>
      <c r="C37" s="507"/>
      <c r="D37" s="507"/>
      <c r="E37" s="507"/>
      <c r="F37" s="507"/>
      <c r="G37" s="507"/>
      <c r="H37" s="507"/>
      <c r="I37" s="507"/>
      <c r="J37" s="507"/>
      <c r="K37" s="507"/>
      <c r="L37" s="514"/>
      <c r="M37" s="433"/>
      <c r="N37" s="693">
        <f>SUM(N36:N36)</f>
        <v>31139249</v>
      </c>
    </row>
    <row r="38" spans="1:14" customFormat="1" ht="13.5" customHeight="1" thickTop="1" x14ac:dyDescent="0.2">
      <c r="A38" s="628" t="s">
        <v>496</v>
      </c>
      <c r="B38" s="542">
        <v>714</v>
      </c>
      <c r="C38" s="727">
        <v>3449052</v>
      </c>
      <c r="D38" s="727">
        <v>173260</v>
      </c>
      <c r="E38" s="727">
        <v>4745</v>
      </c>
      <c r="F38" s="727">
        <v>365985</v>
      </c>
      <c r="G38" s="727">
        <v>1137557</v>
      </c>
      <c r="H38" s="727">
        <v>404290</v>
      </c>
      <c r="I38" s="727"/>
      <c r="J38" s="726">
        <v>912188</v>
      </c>
      <c r="K38" s="727">
        <v>1517536</v>
      </c>
      <c r="L38" s="1100"/>
      <c r="M38" s="694"/>
      <c r="N38" s="694"/>
    </row>
    <row r="39" spans="1:14" customFormat="1" ht="13.5" customHeight="1" x14ac:dyDescent="0.2">
      <c r="A39" s="628" t="s">
        <v>405</v>
      </c>
      <c r="B39" s="542">
        <v>730</v>
      </c>
      <c r="C39" s="727">
        <f>17688756-3449052</f>
        <v>14239704</v>
      </c>
      <c r="D39" s="727">
        <f>4399051-173260</f>
        <v>4225791</v>
      </c>
      <c r="E39" s="727"/>
      <c r="F39" s="727"/>
      <c r="G39" s="727"/>
      <c r="H39" s="727"/>
      <c r="I39" s="727">
        <v>2507714</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54681271</v>
      </c>
      <c r="N40" s="694"/>
    </row>
    <row r="41" spans="1:14" ht="13.5" customHeight="1" thickBot="1" x14ac:dyDescent="0.25">
      <c r="A41" s="464" t="s">
        <v>760</v>
      </c>
      <c r="B41" s="455"/>
      <c r="C41" s="485">
        <f>(SUM(C34,C37,C38,C39))</f>
        <v>31698410</v>
      </c>
      <c r="D41" s="485">
        <f t="shared" ref="D41:L41" si="2">SUM(D34,D37,D38:D39)</f>
        <v>6136748</v>
      </c>
      <c r="E41" s="485">
        <f t="shared" si="2"/>
        <v>2774135</v>
      </c>
      <c r="F41" s="485">
        <f t="shared" si="2"/>
        <v>1418233</v>
      </c>
      <c r="G41" s="485">
        <f t="shared" si="2"/>
        <v>3683222</v>
      </c>
      <c r="H41" s="485">
        <f t="shared" si="2"/>
        <v>404290</v>
      </c>
      <c r="I41" s="485">
        <f t="shared" si="2"/>
        <v>2668502</v>
      </c>
      <c r="J41" s="485">
        <f t="shared" si="2"/>
        <v>2793679</v>
      </c>
      <c r="K41" s="485">
        <f t="shared" si="2"/>
        <v>2049477</v>
      </c>
      <c r="L41" s="485">
        <f t="shared" si="2"/>
        <v>723752</v>
      </c>
      <c r="M41" s="485">
        <f>SUM(M40)</f>
        <v>54681271</v>
      </c>
      <c r="N41" s="485">
        <f>SUM(N37)</f>
        <v>31139249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zoomScalePageLayoutView="40" workbookViewId="0">
      <pane ySplit="2325" topLeftCell="A3"/>
      <selection activeCell="L8" sqref="L8"/>
      <selection pane="bottomLeft" activeCell="L8" sqref="L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2" t="s">
        <v>1981</v>
      </c>
      <c r="B4" s="292">
        <v>1000</v>
      </c>
      <c r="C4" s="695">
        <f>'Revenues 9-14'!C109</f>
        <v>11442275</v>
      </c>
      <c r="D4" s="695">
        <f>'Revenues 9-14'!D109</f>
        <v>2569091</v>
      </c>
      <c r="E4" s="695">
        <f>'Revenues 9-14'!E109</f>
        <v>1981567</v>
      </c>
      <c r="F4" s="695">
        <f>'Revenues 9-14'!F109</f>
        <v>649889</v>
      </c>
      <c r="G4" s="695">
        <f>'Revenues 9-14'!G109</f>
        <v>2279649</v>
      </c>
      <c r="H4" s="695">
        <f>'Revenues 9-14'!H109</f>
        <v>90370</v>
      </c>
      <c r="I4" s="695">
        <f>'Revenues 9-14'!I109</f>
        <v>166141</v>
      </c>
      <c r="J4" s="695">
        <f>'Revenues 9-14'!J109</f>
        <v>1302053</v>
      </c>
      <c r="K4" s="695">
        <f>'Revenues 9-14'!K109</f>
        <v>164018</v>
      </c>
      <c r="L4" s="39"/>
    </row>
    <row r="5" spans="1:13" ht="22.5" x14ac:dyDescent="0.2">
      <c r="A5" s="733" t="s">
        <v>1982</v>
      </c>
      <c r="B5" s="294">
        <v>2000</v>
      </c>
      <c r="C5" s="696">
        <f>'Revenues 9-14'!C114</f>
        <v>40000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3">
        <v>3000</v>
      </c>
      <c r="C6" s="696">
        <f>'Revenues 9-14'!C173</f>
        <v>32485147</v>
      </c>
      <c r="D6" s="696">
        <f>'Revenues 9-14'!D173</f>
        <v>0</v>
      </c>
      <c r="E6" s="696">
        <f>'Revenues 9-14'!E173</f>
        <v>0</v>
      </c>
      <c r="F6" s="696">
        <f>'Revenues 9-14'!F173</f>
        <v>2673015</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10854011</v>
      </c>
      <c r="D7" s="696">
        <f>'Revenues 9-14'!D274</f>
        <v>0</v>
      </c>
      <c r="E7" s="696">
        <f>'Revenues 9-14'!E274</f>
        <v>370526</v>
      </c>
      <c r="F7" s="696">
        <f>'Revenues 9-14'!F274</f>
        <v>186682</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54821433</v>
      </c>
      <c r="D8" s="485">
        <f t="shared" ref="D8:K8" si="0">SUM(D4:D7)</f>
        <v>2569091</v>
      </c>
      <c r="E8" s="485">
        <f t="shared" si="0"/>
        <v>2352093</v>
      </c>
      <c r="F8" s="485">
        <f t="shared" si="0"/>
        <v>3509586</v>
      </c>
      <c r="G8" s="485">
        <f t="shared" si="0"/>
        <v>2279649</v>
      </c>
      <c r="H8" s="485">
        <f t="shared" si="0"/>
        <v>90370</v>
      </c>
      <c r="I8" s="485">
        <f t="shared" si="0"/>
        <v>166141</v>
      </c>
      <c r="J8" s="485">
        <f t="shared" si="0"/>
        <v>1302053</v>
      </c>
      <c r="K8" s="485">
        <f t="shared" si="0"/>
        <v>164018</v>
      </c>
      <c r="L8" s="39"/>
    </row>
    <row r="9" spans="1:13" ht="15" thickTop="1" x14ac:dyDescent="0.2">
      <c r="A9" s="1019" t="s">
        <v>348</v>
      </c>
      <c r="B9" s="456">
        <v>3998</v>
      </c>
      <c r="C9" s="418">
        <v>15390211</v>
      </c>
      <c r="D9" s="489"/>
      <c r="E9" s="418"/>
      <c r="F9" s="418"/>
      <c r="G9" s="700"/>
      <c r="H9" s="418"/>
      <c r="I9" s="494" t="s">
        <v>1390</v>
      </c>
      <c r="J9" s="435"/>
      <c r="K9" s="418"/>
      <c r="L9" s="39"/>
    </row>
    <row r="10" spans="1:13" s="48" customFormat="1" ht="13.5" thickBot="1" x14ac:dyDescent="0.25">
      <c r="A10" s="464" t="s">
        <v>1394</v>
      </c>
      <c r="B10" s="457"/>
      <c r="C10" s="485">
        <f>SUM(C8:C9)</f>
        <v>70211644</v>
      </c>
      <c r="D10" s="485">
        <f t="shared" ref="D10:K10" si="1">SUM(D8:D9)</f>
        <v>2569091</v>
      </c>
      <c r="E10" s="485">
        <f t="shared" si="1"/>
        <v>2352093</v>
      </c>
      <c r="F10" s="485">
        <f t="shared" si="1"/>
        <v>3509586</v>
      </c>
      <c r="G10" s="485">
        <f t="shared" si="1"/>
        <v>2279649</v>
      </c>
      <c r="H10" s="485">
        <f t="shared" si="1"/>
        <v>90370</v>
      </c>
      <c r="I10" s="485">
        <f t="shared" si="1"/>
        <v>166141</v>
      </c>
      <c r="J10" s="485">
        <f t="shared" si="1"/>
        <v>1302053</v>
      </c>
      <c r="K10" s="485">
        <f t="shared" si="1"/>
        <v>164018</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4" t="s">
        <v>535</v>
      </c>
      <c r="B12" s="293">
        <v>1000</v>
      </c>
      <c r="C12" s="695">
        <f>'Expenditures 15-22'!K33</f>
        <v>33871954</v>
      </c>
      <c r="D12" s="498" t="s">
        <v>1390</v>
      </c>
      <c r="E12" s="433" t="s">
        <v>1390</v>
      </c>
      <c r="F12" s="433" t="s">
        <v>1390</v>
      </c>
      <c r="G12" s="695">
        <f>'Expenditures 15-22'!K223</f>
        <v>957207</v>
      </c>
      <c r="H12" s="431"/>
      <c r="I12" s="433" t="s">
        <v>1390</v>
      </c>
      <c r="J12" s="433" t="s">
        <v>1390</v>
      </c>
      <c r="K12" s="431" t="s">
        <v>1390</v>
      </c>
      <c r="L12" s="39"/>
    </row>
    <row r="13" spans="1:13" x14ac:dyDescent="0.2">
      <c r="A13" s="734" t="s">
        <v>536</v>
      </c>
      <c r="B13" s="293">
        <v>2000</v>
      </c>
      <c r="C13" s="696">
        <f>'Expenditures 15-22'!K74</f>
        <v>18587707</v>
      </c>
      <c r="D13" s="696">
        <f>'Expenditures 15-22'!K129</f>
        <v>2806849</v>
      </c>
      <c r="E13" s="482" t="s">
        <v>1390</v>
      </c>
      <c r="F13" s="696">
        <f>'Expenditures 15-22'!K178</f>
        <v>3450830</v>
      </c>
      <c r="G13" s="696">
        <f>'Expenditures 15-22'!K273</f>
        <v>1259499</v>
      </c>
      <c r="H13" s="696">
        <f>'Expenditures 15-22'!K296</f>
        <v>0</v>
      </c>
      <c r="I13" s="433" t="s">
        <v>1390</v>
      </c>
      <c r="J13" s="749">
        <f>'Expenditures 15-22'!K323</f>
        <v>1355274</v>
      </c>
      <c r="K13" s="701">
        <f>'Expenditures 15-22'!K341</f>
        <v>414591</v>
      </c>
      <c r="L13" s="39"/>
    </row>
    <row r="14" spans="1:13" x14ac:dyDescent="0.2">
      <c r="A14" s="734" t="s">
        <v>528</v>
      </c>
      <c r="B14" s="293">
        <v>3000</v>
      </c>
      <c r="C14" s="696">
        <f>'Expenditures 15-22'!K75</f>
        <v>348054</v>
      </c>
      <c r="D14" s="696">
        <f>'Expenditures 15-22'!K130</f>
        <v>0</v>
      </c>
      <c r="E14" s="498" t="s">
        <v>1390</v>
      </c>
      <c r="F14" s="696">
        <f>'Expenditures 15-22'!K179</f>
        <v>0</v>
      </c>
      <c r="G14" s="696">
        <f>'Expenditures 15-22'!K274</f>
        <v>36023</v>
      </c>
      <c r="H14" s="490"/>
      <c r="I14" s="433" t="s">
        <v>1390</v>
      </c>
      <c r="J14" s="433" t="s">
        <v>1390</v>
      </c>
      <c r="K14" s="490" t="s">
        <v>1390</v>
      </c>
      <c r="L14" s="39"/>
    </row>
    <row r="15" spans="1:13" x14ac:dyDescent="0.2">
      <c r="A15" s="734" t="s">
        <v>114</v>
      </c>
      <c r="B15" s="293">
        <v>4000</v>
      </c>
      <c r="C15" s="696">
        <f>'Expenditures 15-22'!K102</f>
        <v>1357953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2605828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54165668</v>
      </c>
      <c r="D17" s="485">
        <f t="shared" si="2"/>
        <v>2806849</v>
      </c>
      <c r="E17" s="485">
        <f t="shared" si="2"/>
        <v>2605828</v>
      </c>
      <c r="F17" s="485">
        <f t="shared" si="2"/>
        <v>3450830</v>
      </c>
      <c r="G17" s="485">
        <f t="shared" si="2"/>
        <v>2252729</v>
      </c>
      <c r="H17" s="485">
        <f t="shared" si="2"/>
        <v>0</v>
      </c>
      <c r="I17" s="433"/>
      <c r="J17" s="485">
        <f>SUM(J12:J16)</f>
        <v>1355274</v>
      </c>
      <c r="K17" s="485">
        <f>SUM(K12:K16)</f>
        <v>414591</v>
      </c>
      <c r="L17" s="39"/>
    </row>
    <row r="18" spans="1:12" ht="15" customHeight="1" thickTop="1" x14ac:dyDescent="0.2">
      <c r="A18" s="1020" t="s">
        <v>1322</v>
      </c>
      <c r="B18" s="258">
        <v>4180</v>
      </c>
      <c r="C18" s="695">
        <f t="shared" ref="C18:H18" si="3">C9</f>
        <v>15390211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69555879</v>
      </c>
      <c r="D19" s="485">
        <f t="shared" si="4"/>
        <v>2806849</v>
      </c>
      <c r="E19" s="485">
        <f t="shared" si="4"/>
        <v>2605828</v>
      </c>
      <c r="F19" s="485">
        <f t="shared" si="4"/>
        <v>3450830</v>
      </c>
      <c r="G19" s="485">
        <f t="shared" si="4"/>
        <v>2252729</v>
      </c>
      <c r="H19" s="485">
        <f t="shared" si="4"/>
        <v>0</v>
      </c>
      <c r="I19" s="433"/>
      <c r="J19" s="485">
        <f>SUM(J17:J18)</f>
        <v>1355274</v>
      </c>
      <c r="K19" s="485">
        <f>SUM(K17:K18)</f>
        <v>414591</v>
      </c>
      <c r="L19" s="39"/>
    </row>
    <row r="20" spans="1:12" ht="27" thickTop="1" thickBot="1" x14ac:dyDescent="0.25">
      <c r="A20" s="458" t="s">
        <v>1323</v>
      </c>
      <c r="B20" s="459"/>
      <c r="C20" s="1018">
        <f>C8-C17</f>
        <v>655765</v>
      </c>
      <c r="D20" s="1018">
        <f t="shared" ref="D20:K20" si="5">D8-D17</f>
        <v>-237758</v>
      </c>
      <c r="E20" s="1018">
        <f t="shared" si="5"/>
        <v>-253735</v>
      </c>
      <c r="F20" s="1018">
        <f t="shared" si="5"/>
        <v>58756</v>
      </c>
      <c r="G20" s="1018">
        <f t="shared" si="5"/>
        <v>26920</v>
      </c>
      <c r="H20" s="1018">
        <f t="shared" si="5"/>
        <v>90370</v>
      </c>
      <c r="I20" s="1018">
        <f t="shared" si="5"/>
        <v>166141</v>
      </c>
      <c r="J20" s="1018">
        <f t="shared" si="5"/>
        <v>-53221</v>
      </c>
      <c r="K20" s="1018">
        <f t="shared" si="5"/>
        <v>-250573</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1555000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176692</v>
      </c>
      <c r="F37" s="481"/>
      <c r="G37" s="481"/>
      <c r="H37" s="481"/>
      <c r="I37" s="507"/>
      <c r="J37" s="481"/>
      <c r="K37" s="481"/>
      <c r="L37" s="504"/>
    </row>
    <row r="38" spans="1:12" s="704" customFormat="1" x14ac:dyDescent="0.2">
      <c r="A38" s="1022" t="s">
        <v>521</v>
      </c>
      <c r="B38" s="707">
        <v>7500</v>
      </c>
      <c r="C38" s="507"/>
      <c r="D38" s="507"/>
      <c r="E38" s="749">
        <f>SUM(C58:D61,H58:H61)</f>
        <v>20371</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197063</v>
      </c>
      <c r="F44" s="692">
        <f t="shared" si="6"/>
        <v>0</v>
      </c>
      <c r="G44" s="692">
        <f t="shared" si="6"/>
        <v>0</v>
      </c>
      <c r="H44" s="692">
        <f t="shared" si="6"/>
        <v>0</v>
      </c>
      <c r="I44" s="692">
        <f t="shared" si="6"/>
        <v>0</v>
      </c>
      <c r="J44" s="692">
        <f t="shared" si="6"/>
        <v>0</v>
      </c>
      <c r="K44" s="692">
        <f t="shared" si="6"/>
        <v>1555000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176692</v>
      </c>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20371</v>
      </c>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197063</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-197063</v>
      </c>
      <c r="D77" s="444">
        <f t="shared" si="8"/>
        <v>0</v>
      </c>
      <c r="E77" s="444">
        <f t="shared" si="8"/>
        <v>197063</v>
      </c>
      <c r="F77" s="444">
        <f t="shared" si="8"/>
        <v>0</v>
      </c>
      <c r="G77" s="444">
        <f t="shared" si="8"/>
        <v>0</v>
      </c>
      <c r="H77" s="444">
        <f t="shared" si="8"/>
        <v>0</v>
      </c>
      <c r="I77" s="444">
        <f t="shared" si="8"/>
        <v>0</v>
      </c>
      <c r="J77" s="444">
        <f t="shared" si="8"/>
        <v>0</v>
      </c>
      <c r="K77" s="444">
        <f t="shared" si="8"/>
        <v>1555000</v>
      </c>
      <c r="L77" s="39"/>
    </row>
    <row r="78" spans="1:12" ht="29.25" customHeight="1" thickTop="1" thickBot="1" x14ac:dyDescent="0.25">
      <c r="A78" s="2218" t="s">
        <v>700</v>
      </c>
      <c r="B78" s="2219"/>
      <c r="C78" s="443">
        <f t="shared" ref="C78:K78" si="9">C20+C77</f>
        <v>458702</v>
      </c>
      <c r="D78" s="443">
        <f t="shared" si="9"/>
        <v>-237758</v>
      </c>
      <c r="E78" s="443">
        <f t="shared" si="9"/>
        <v>-56672</v>
      </c>
      <c r="F78" s="443">
        <f t="shared" si="9"/>
        <v>58756</v>
      </c>
      <c r="G78" s="443">
        <f t="shared" si="9"/>
        <v>26920</v>
      </c>
      <c r="H78" s="443">
        <f t="shared" si="9"/>
        <v>90370</v>
      </c>
      <c r="I78" s="443">
        <f t="shared" si="9"/>
        <v>166141</v>
      </c>
      <c r="J78" s="443">
        <f t="shared" si="9"/>
        <v>-53221</v>
      </c>
      <c r="K78" s="443">
        <f t="shared" si="9"/>
        <v>1304427</v>
      </c>
      <c r="L78" s="505"/>
    </row>
    <row r="79" spans="1:12" ht="13.5" thickTop="1" x14ac:dyDescent="0.2">
      <c r="A79" s="820" t="s">
        <v>1924</v>
      </c>
      <c r="B79" s="460"/>
      <c r="C79" s="435">
        <v>11706518</v>
      </c>
      <c r="D79" s="703">
        <v>4463548</v>
      </c>
      <c r="E79" s="703">
        <v>61417</v>
      </c>
      <c r="F79" s="703">
        <v>-42333</v>
      </c>
      <c r="G79" s="703">
        <v>1110637</v>
      </c>
      <c r="H79" s="703">
        <v>293720</v>
      </c>
      <c r="I79" s="703">
        <v>2341573</v>
      </c>
      <c r="J79" s="703">
        <v>965409</v>
      </c>
      <c r="K79" s="703">
        <v>-279</v>
      </c>
      <c r="L79" s="39"/>
    </row>
    <row r="80" spans="1:12" ht="22.5" x14ac:dyDescent="0.2">
      <c r="A80" s="479" t="s">
        <v>1169</v>
      </c>
      <c r="B80" s="475"/>
      <c r="C80" s="436">
        <v>5523536</v>
      </c>
      <c r="D80" s="436">
        <v>173261</v>
      </c>
      <c r="E80" s="436"/>
      <c r="F80" s="436">
        <v>349562</v>
      </c>
      <c r="G80" s="436"/>
      <c r="H80" s="436">
        <v>20200</v>
      </c>
      <c r="I80" s="436"/>
      <c r="J80" s="436"/>
      <c r="K80" s="436">
        <v>213388</v>
      </c>
      <c r="L80" s="39"/>
    </row>
    <row r="81" spans="1:12" ht="13.5" thickBot="1" x14ac:dyDescent="0.25">
      <c r="A81" s="464" t="s">
        <v>1925</v>
      </c>
      <c r="B81" s="457"/>
      <c r="C81" s="485">
        <f>(SUM(C78:C80))</f>
        <v>17688756</v>
      </c>
      <c r="D81" s="485">
        <f>SUM(D78:D80)</f>
        <v>4399051</v>
      </c>
      <c r="E81" s="485">
        <f t="shared" ref="E81:K81" si="10">SUM(E78:E80)</f>
        <v>4745</v>
      </c>
      <c r="F81" s="485">
        <f t="shared" si="10"/>
        <v>365985</v>
      </c>
      <c r="G81" s="485">
        <f t="shared" si="10"/>
        <v>1137557</v>
      </c>
      <c r="H81" s="485">
        <f t="shared" si="10"/>
        <v>404290</v>
      </c>
      <c r="I81" s="485">
        <f t="shared" si="10"/>
        <v>2507714</v>
      </c>
      <c r="J81" s="485">
        <f t="shared" si="10"/>
        <v>912188</v>
      </c>
      <c r="K81" s="485">
        <f t="shared" si="10"/>
        <v>1517536</v>
      </c>
      <c r="L81" s="39"/>
    </row>
    <row r="82" spans="1:12" ht="0.75" customHeight="1" thickTop="1" thickBot="1" x14ac:dyDescent="0.25">
      <c r="A82" s="632" t="s">
        <v>406</v>
      </c>
      <c r="B82" s="630"/>
      <c r="C82" s="1136">
        <f>(C81-C79)</f>
        <v>5982238</v>
      </c>
      <c r="D82" s="1136">
        <f t="shared" ref="D82:K82" si="11">(D81-D79)</f>
        <v>-64497</v>
      </c>
      <c r="E82" s="1136">
        <f t="shared" si="11"/>
        <v>-56672</v>
      </c>
      <c r="F82" s="1136">
        <f t="shared" si="11"/>
        <v>408318</v>
      </c>
      <c r="G82" s="1136">
        <f t="shared" si="11"/>
        <v>26920</v>
      </c>
      <c r="H82" s="1136">
        <f t="shared" si="11"/>
        <v>110570</v>
      </c>
      <c r="I82" s="1136">
        <f t="shared" si="11"/>
        <v>166141</v>
      </c>
      <c r="J82" s="1136">
        <f t="shared" si="11"/>
        <v>-53221</v>
      </c>
      <c r="K82" s="1136">
        <f t="shared" si="11"/>
        <v>1517815</v>
      </c>
    </row>
    <row r="83" spans="1:12" ht="14.25" hidden="1" thickTop="1" thickBot="1" x14ac:dyDescent="0.25">
      <c r="A83" s="729" t="s">
        <v>407</v>
      </c>
      <c r="B83" s="631"/>
      <c r="C83" s="1137">
        <f>C82/C81</f>
        <v>0.33819438744024738</v>
      </c>
      <c r="D83" s="1137">
        <f t="shared" ref="D83:K83" si="12">D82/D81</f>
        <v>-1.4661571325269927E-2</v>
      </c>
      <c r="E83" s="1137">
        <f t="shared" si="12"/>
        <v>-11.943519494204425</v>
      </c>
      <c r="F83" s="1137">
        <f t="shared" si="12"/>
        <v>1.1156686749456945</v>
      </c>
      <c r="G83" s="1137">
        <f t="shared" si="12"/>
        <v>2.3664748228000881E-2</v>
      </c>
      <c r="H83" s="1137">
        <f t="shared" si="12"/>
        <v>0.27349180044027804</v>
      </c>
      <c r="I83" s="1137">
        <f t="shared" si="12"/>
        <v>6.6251972912381552E-2</v>
      </c>
      <c r="J83" s="1137">
        <f t="shared" si="12"/>
        <v>-5.8344332527943799E-2</v>
      </c>
      <c r="K83" s="1137">
        <f t="shared" si="12"/>
        <v>1.0001838506631804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3" activePane="bottomLeft" state="frozen"/>
      <selection activeCell="L8" sqref="L8"/>
      <selection pane="bottomLeft" activeCell="L8" sqref="L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1964</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445</v>
      </c>
      <c r="B4" s="1879">
        <v>1100</v>
      </c>
      <c r="C4" s="501"/>
      <c r="D4" s="501"/>
      <c r="E4" s="501"/>
      <c r="F4" s="556"/>
      <c r="G4" s="557"/>
      <c r="H4" s="558"/>
      <c r="I4" s="558"/>
      <c r="J4" s="558"/>
      <c r="K4" s="558"/>
    </row>
    <row r="5" spans="1:12" ht="14.25" x14ac:dyDescent="0.2">
      <c r="A5" s="912" t="s">
        <v>945</v>
      </c>
      <c r="B5" s="480"/>
      <c r="C5" s="418">
        <v>8819040</v>
      </c>
      <c r="D5" s="418">
        <v>1621147</v>
      </c>
      <c r="E5" s="412">
        <v>1979259</v>
      </c>
      <c r="F5" s="806">
        <v>648459</v>
      </c>
      <c r="G5" s="412">
        <v>1279053</v>
      </c>
      <c r="H5" s="412"/>
      <c r="I5" s="412">
        <v>162084</v>
      </c>
      <c r="J5" s="436">
        <v>1298377</v>
      </c>
      <c r="K5" s="412">
        <v>161816</v>
      </c>
    </row>
    <row r="6" spans="1:12" ht="14.25" x14ac:dyDescent="0.2">
      <c r="A6" s="913" t="s">
        <v>482</v>
      </c>
      <c r="B6" s="40">
        <v>1130</v>
      </c>
      <c r="C6" s="412">
        <v>162115</v>
      </c>
      <c r="D6" s="412"/>
      <c r="E6" s="481"/>
      <c r="F6" s="481"/>
      <c r="G6" s="433"/>
      <c r="H6" s="433"/>
      <c r="I6" s="433"/>
      <c r="J6" s="433"/>
      <c r="K6" s="433"/>
    </row>
    <row r="7" spans="1:12" x14ac:dyDescent="0.2">
      <c r="A7" s="913" t="s">
        <v>117</v>
      </c>
      <c r="B7" s="259">
        <v>1140</v>
      </c>
      <c r="C7" s="412">
        <v>129692</v>
      </c>
      <c r="D7" s="412"/>
      <c r="E7" s="433"/>
      <c r="F7" s="436"/>
      <c r="G7" s="436"/>
      <c r="H7" s="436"/>
      <c r="I7" s="433"/>
      <c r="J7" s="433"/>
      <c r="K7" s="433"/>
    </row>
    <row r="8" spans="1:12" x14ac:dyDescent="0.2">
      <c r="A8" s="913" t="s">
        <v>483</v>
      </c>
      <c r="B8" s="40">
        <v>1150</v>
      </c>
      <c r="C8" s="481"/>
      <c r="D8" s="481"/>
      <c r="E8" s="507"/>
      <c r="F8" s="507"/>
      <c r="G8" s="418">
        <v>877916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9110847</v>
      </c>
      <c r="D12" s="484">
        <f t="shared" si="0"/>
        <v>1621147</v>
      </c>
      <c r="E12" s="484">
        <f t="shared" si="0"/>
        <v>1979259</v>
      </c>
      <c r="F12" s="484">
        <f t="shared" si="0"/>
        <v>648459</v>
      </c>
      <c r="G12" s="484">
        <f t="shared" si="0"/>
        <v>2156969</v>
      </c>
      <c r="H12" s="484">
        <f t="shared" si="0"/>
        <v>0</v>
      </c>
      <c r="I12" s="484">
        <f t="shared" si="0"/>
        <v>162084</v>
      </c>
      <c r="J12" s="484">
        <f t="shared" si="0"/>
        <v>1298377</v>
      </c>
      <c r="K12" s="485">
        <f t="shared" si="0"/>
        <v>161816</v>
      </c>
    </row>
    <row r="13" spans="1:12" ht="18" customHeight="1" thickTop="1" x14ac:dyDescent="0.2">
      <c r="A13" s="735" t="s">
        <v>530</v>
      </c>
      <c r="B13" s="1870">
        <v>1200</v>
      </c>
      <c r="C13" s="486"/>
      <c r="D13" s="486"/>
      <c r="E13" s="486"/>
      <c r="F13" s="486"/>
      <c r="G13" s="486"/>
      <c r="H13" s="486"/>
      <c r="I13" s="486"/>
      <c r="J13" s="486"/>
      <c r="K13" s="433"/>
    </row>
    <row r="14" spans="1:12" x14ac:dyDescent="0.2">
      <c r="A14" s="913" t="s">
        <v>4</v>
      </c>
      <c r="B14" s="40">
        <v>1210</v>
      </c>
      <c r="C14" s="483">
        <v>8343</v>
      </c>
      <c r="D14" s="412">
        <v>1485</v>
      </c>
      <c r="E14" s="412">
        <v>1812</v>
      </c>
      <c r="F14" s="412">
        <v>594</v>
      </c>
      <c r="G14" s="412">
        <v>1975</v>
      </c>
      <c r="H14" s="412"/>
      <c r="I14" s="412">
        <v>148</v>
      </c>
      <c r="J14" s="436">
        <v>1189</v>
      </c>
      <c r="K14" s="412">
        <v>148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1963348</v>
      </c>
      <c r="D16" s="412">
        <v>921140</v>
      </c>
      <c r="E16" s="412"/>
      <c r="F16" s="412"/>
      <c r="G16" s="412">
        <v>117816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1971691</v>
      </c>
      <c r="D18" s="487">
        <f t="shared" ref="D18:K18" si="1">SUM(D14:D17)</f>
        <v>922625</v>
      </c>
      <c r="E18" s="487">
        <f t="shared" si="1"/>
        <v>1812</v>
      </c>
      <c r="F18" s="487">
        <f t="shared" si="1"/>
        <v>594</v>
      </c>
      <c r="G18" s="487">
        <f t="shared" si="1"/>
        <v>119791</v>
      </c>
      <c r="H18" s="487">
        <f t="shared" si="1"/>
        <v>0</v>
      </c>
      <c r="I18" s="487">
        <f t="shared" si="1"/>
        <v>148</v>
      </c>
      <c r="J18" s="487">
        <f t="shared" si="1"/>
        <v>1189</v>
      </c>
      <c r="K18" s="1072">
        <f t="shared" si="1"/>
        <v>148</v>
      </c>
    </row>
    <row r="19" spans="1:11" ht="18" customHeight="1" thickTop="1" x14ac:dyDescent="0.2">
      <c r="A19" s="735" t="s">
        <v>531</v>
      </c>
      <c r="B19" s="1870">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10387</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10387</v>
      </c>
      <c r="D40" s="433"/>
      <c r="E40" s="433"/>
      <c r="F40" s="433"/>
      <c r="G40" s="433"/>
      <c r="H40" s="433"/>
      <c r="I40" s="433"/>
      <c r="J40" s="433"/>
      <c r="K40" s="433"/>
    </row>
    <row r="41" spans="1:11" ht="18" customHeight="1" thickTop="1" x14ac:dyDescent="0.2">
      <c r="A41" s="735" t="s">
        <v>314</v>
      </c>
      <c r="B41" s="1870">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0">
        <v>1500</v>
      </c>
      <c r="C64" s="433"/>
      <c r="D64" s="433"/>
      <c r="E64" s="433"/>
      <c r="F64" s="433"/>
      <c r="G64" s="433"/>
      <c r="H64" s="433"/>
      <c r="I64" s="433"/>
      <c r="J64" s="433"/>
      <c r="K64" s="433"/>
    </row>
    <row r="65" spans="1:11" ht="12.75" customHeight="1" x14ac:dyDescent="0.2">
      <c r="A65" s="913" t="s">
        <v>646</v>
      </c>
      <c r="B65" s="40">
        <v>1510</v>
      </c>
      <c r="C65" s="412">
        <v>33614</v>
      </c>
      <c r="D65" s="412">
        <v>7570</v>
      </c>
      <c r="E65" s="412">
        <v>496</v>
      </c>
      <c r="F65" s="436">
        <v>836</v>
      </c>
      <c r="G65" s="412">
        <v>2889</v>
      </c>
      <c r="H65" s="412">
        <v>436</v>
      </c>
      <c r="I65" s="412">
        <v>3909</v>
      </c>
      <c r="J65" s="436">
        <v>2453</v>
      </c>
      <c r="K65" s="412">
        <v>2054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33614</v>
      </c>
      <c r="D67" s="485">
        <f t="shared" ref="D67:K67" si="2">SUM(D65:D66)</f>
        <v>7570</v>
      </c>
      <c r="E67" s="485">
        <f t="shared" si="2"/>
        <v>496</v>
      </c>
      <c r="F67" s="485">
        <f t="shared" si="2"/>
        <v>836</v>
      </c>
      <c r="G67" s="485">
        <f t="shared" si="2"/>
        <v>2889</v>
      </c>
      <c r="H67" s="485">
        <f t="shared" si="2"/>
        <v>436</v>
      </c>
      <c r="I67" s="485">
        <f t="shared" si="2"/>
        <v>3909</v>
      </c>
      <c r="J67" s="485">
        <f t="shared" si="2"/>
        <v>2453</v>
      </c>
      <c r="K67" s="485">
        <f t="shared" si="2"/>
        <v>2054</v>
      </c>
    </row>
    <row r="68" spans="1:11" ht="18" customHeight="1" thickTop="1" x14ac:dyDescent="0.2">
      <c r="A68" s="735" t="s">
        <v>534</v>
      </c>
      <c r="B68" s="1871">
        <v>1600</v>
      </c>
      <c r="C68" s="486"/>
      <c r="D68" s="433"/>
      <c r="E68" s="433"/>
      <c r="F68" s="433"/>
      <c r="G68" s="433"/>
      <c r="H68" s="433"/>
      <c r="I68" s="433"/>
      <c r="J68" s="433"/>
      <c r="K68" s="433"/>
    </row>
    <row r="69" spans="1:11" ht="12.75" customHeight="1" x14ac:dyDescent="0.2">
      <c r="A69" s="913" t="s">
        <v>771</v>
      </c>
      <c r="B69" s="40">
        <v>1611</v>
      </c>
      <c r="C69" s="412">
        <v>21308</v>
      </c>
      <c r="D69" s="433"/>
      <c r="E69" s="433"/>
      <c r="F69" s="433"/>
      <c r="G69" s="433"/>
      <c r="H69" s="433"/>
      <c r="I69" s="433"/>
      <c r="J69" s="433"/>
      <c r="K69" s="433"/>
    </row>
    <row r="70" spans="1:11" ht="12.75" customHeight="1" x14ac:dyDescent="0.2">
      <c r="A70" s="913" t="s">
        <v>1178</v>
      </c>
      <c r="B70" s="40">
        <v>1612</v>
      </c>
      <c r="C70" s="483">
        <v>1335</v>
      </c>
      <c r="D70" s="433"/>
      <c r="E70" s="433"/>
      <c r="F70" s="433"/>
      <c r="G70" s="433"/>
      <c r="H70" s="433"/>
      <c r="I70" s="433"/>
      <c r="J70" s="433"/>
      <c r="K70" s="433"/>
    </row>
    <row r="71" spans="1:11" ht="12.75" customHeight="1" x14ac:dyDescent="0.2">
      <c r="A71" s="913" t="s">
        <v>313</v>
      </c>
      <c r="B71" s="40">
        <v>1613</v>
      </c>
      <c r="C71" s="483">
        <v>74002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19838</v>
      </c>
      <c r="D73" s="433"/>
      <c r="E73" s="433"/>
      <c r="F73" s="433"/>
      <c r="G73" s="433"/>
      <c r="H73" s="433"/>
      <c r="I73" s="433"/>
      <c r="J73" s="433"/>
      <c r="K73" s="433"/>
    </row>
    <row r="74" spans="1:11" ht="12.75" customHeight="1" x14ac:dyDescent="0.2">
      <c r="A74" s="913" t="s">
        <v>26</v>
      </c>
      <c r="B74" s="40">
        <v>1690</v>
      </c>
      <c r="C74" s="483">
        <v>75893</v>
      </c>
      <c r="D74" s="433"/>
      <c r="E74" s="433"/>
      <c r="F74" s="433"/>
      <c r="G74" s="433"/>
      <c r="H74" s="433"/>
      <c r="I74" s="433"/>
      <c r="J74" s="433"/>
      <c r="K74" s="433"/>
    </row>
    <row r="75" spans="1:11" ht="12.75" customHeight="1" thickBot="1" x14ac:dyDescent="0.25">
      <c r="A75" s="464" t="s">
        <v>647</v>
      </c>
      <c r="B75" s="457"/>
      <c r="C75" s="485">
        <f>SUM(C69:C74)</f>
        <v>192376</v>
      </c>
      <c r="D75" s="433"/>
      <c r="E75" s="433"/>
      <c r="F75" s="433"/>
      <c r="G75" s="433"/>
      <c r="H75" s="433"/>
      <c r="I75" s="433"/>
      <c r="J75" s="433"/>
      <c r="K75" s="433"/>
    </row>
    <row r="76" spans="1:11" ht="18" customHeight="1" thickTop="1" x14ac:dyDescent="0.2">
      <c r="A76" s="735" t="s">
        <v>1049</v>
      </c>
      <c r="B76" s="1871">
        <v>1700</v>
      </c>
      <c r="C76" s="486"/>
      <c r="D76" s="433"/>
      <c r="E76" s="433"/>
      <c r="F76" s="433"/>
      <c r="G76" s="433"/>
      <c r="H76" s="433"/>
      <c r="I76" s="433"/>
      <c r="J76" s="433"/>
      <c r="K76" s="433"/>
    </row>
    <row r="77" spans="1:11" ht="12.75" customHeight="1" x14ac:dyDescent="0.2">
      <c r="A77" s="913" t="s">
        <v>648</v>
      </c>
      <c r="B77" s="40">
        <v>1711</v>
      </c>
      <c r="C77" s="489">
        <v>36072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10821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46893</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651</v>
      </c>
      <c r="B84" s="40">
        <v>1811</v>
      </c>
      <c r="C84" s="412">
        <v>46151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3106</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49257</v>
      </c>
      <c r="D93" s="433"/>
      <c r="E93" s="433"/>
      <c r="F93" s="433"/>
      <c r="G93" s="433"/>
      <c r="H93" s="433"/>
      <c r="I93" s="433"/>
      <c r="J93" s="433"/>
      <c r="K93" s="433"/>
    </row>
    <row r="94" spans="1:11" ht="18" customHeight="1" thickTop="1" x14ac:dyDescent="0.2">
      <c r="A94" s="735" t="s">
        <v>1356</v>
      </c>
      <c r="B94" s="1871">
        <v>1900</v>
      </c>
      <c r="C94" s="486"/>
      <c r="D94" s="431"/>
      <c r="E94" s="433"/>
      <c r="F94" s="433"/>
      <c r="G94" s="433"/>
      <c r="H94" s="433"/>
      <c r="I94" s="433"/>
      <c r="J94" s="433"/>
      <c r="K94" s="433"/>
    </row>
    <row r="95" spans="1:11" ht="12.75" customHeight="1" x14ac:dyDescent="0.2">
      <c r="A95" s="913" t="s">
        <v>1254</v>
      </c>
      <c r="B95" s="40">
        <v>1910</v>
      </c>
      <c r="C95" s="412"/>
      <c r="D95" s="483">
        <v>17378</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1170</v>
      </c>
      <c r="D99" s="412">
        <v>300</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16320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v>81338</v>
      </c>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594</v>
      </c>
      <c r="D106" s="491"/>
      <c r="E106" s="436"/>
      <c r="F106" s="436"/>
      <c r="G106" s="436"/>
      <c r="H106" s="436"/>
      <c r="I106" s="431"/>
      <c r="J106" s="436"/>
      <c r="K106" s="436"/>
    </row>
    <row r="107" spans="1:12" ht="12.75" customHeight="1" x14ac:dyDescent="0.2">
      <c r="A107" s="913" t="s">
        <v>82</v>
      </c>
      <c r="B107" s="40">
        <v>1999</v>
      </c>
      <c r="C107" s="483">
        <v>9126</v>
      </c>
      <c r="D107" s="412">
        <v>71</v>
      </c>
      <c r="E107" s="412"/>
      <c r="F107" s="412"/>
      <c r="G107" s="412"/>
      <c r="H107" s="412">
        <v>8596</v>
      </c>
      <c r="I107" s="412"/>
      <c r="J107" s="436">
        <v>34</v>
      </c>
      <c r="K107" s="412"/>
    </row>
    <row r="108" spans="1:12" ht="12.75" customHeight="1" thickBot="1" x14ac:dyDescent="0.25">
      <c r="A108" s="464" t="s">
        <v>577</v>
      </c>
      <c r="B108" s="738"/>
      <c r="C108" s="484">
        <f>SUM(C95:C107)</f>
        <v>27210</v>
      </c>
      <c r="D108" s="484">
        <f t="shared" ref="D108:K108" si="3">SUM(D95:D107)</f>
        <v>17749</v>
      </c>
      <c r="E108" s="484">
        <f t="shared" si="3"/>
        <v>0</v>
      </c>
      <c r="F108" s="484">
        <f t="shared" si="3"/>
        <v>0</v>
      </c>
      <c r="G108" s="484">
        <f t="shared" si="3"/>
        <v>0</v>
      </c>
      <c r="H108" s="484">
        <f t="shared" si="3"/>
        <v>89934</v>
      </c>
      <c r="I108" s="484">
        <f t="shared" si="3"/>
        <v>0</v>
      </c>
      <c r="J108" s="484">
        <f t="shared" si="3"/>
        <v>34</v>
      </c>
      <c r="K108" s="485">
        <f t="shared" si="3"/>
        <v>0</v>
      </c>
    </row>
    <row r="109" spans="1:12" ht="14.25" thickTop="1" thickBot="1" x14ac:dyDescent="0.25">
      <c r="A109" s="814" t="s">
        <v>284</v>
      </c>
      <c r="B109" s="823" t="s">
        <v>669</v>
      </c>
      <c r="C109" s="493">
        <f t="shared" ref="C109:K109" si="4">SUM(C12,C18,C40,C63,C67,C75,C82,C93,C108,)</f>
        <v>11442275</v>
      </c>
      <c r="D109" s="493">
        <f t="shared" si="4"/>
        <v>2569091</v>
      </c>
      <c r="E109" s="493">
        <f t="shared" si="4"/>
        <v>1981567</v>
      </c>
      <c r="F109" s="493">
        <f t="shared" si="4"/>
        <v>649889</v>
      </c>
      <c r="G109" s="493">
        <f t="shared" si="4"/>
        <v>2279649</v>
      </c>
      <c r="H109" s="493">
        <f t="shared" si="4"/>
        <v>90370</v>
      </c>
      <c r="I109" s="493">
        <f t="shared" si="4"/>
        <v>166141</v>
      </c>
      <c r="J109" s="493">
        <f t="shared" si="4"/>
        <v>1302053</v>
      </c>
      <c r="K109" s="443">
        <f t="shared" si="4"/>
        <v>164018</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2" t="s">
        <v>984</v>
      </c>
      <c r="B111" s="42">
        <v>2100</v>
      </c>
      <c r="C111" s="489">
        <v>40000</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40000</v>
      </c>
      <c r="D114" s="918">
        <f>SUM(D111:D113)</f>
        <v>0</v>
      </c>
      <c r="E114" s="492" t="s">
        <v>1390</v>
      </c>
      <c r="F114" s="918">
        <f>SUM(F111:F113)</f>
        <v>0</v>
      </c>
      <c r="G114" s="918">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6" t="s">
        <v>1955</v>
      </c>
      <c r="B116" s="1873"/>
      <c r="C116" s="495"/>
      <c r="D116" s="431"/>
      <c r="E116" s="492"/>
      <c r="F116" s="431"/>
      <c r="G116" s="431"/>
      <c r="H116" s="492"/>
      <c r="I116" s="433"/>
      <c r="J116" s="431"/>
      <c r="K116" s="431"/>
    </row>
    <row r="117" spans="1:11" ht="12.75" customHeight="1" x14ac:dyDescent="0.2">
      <c r="A117" s="477" t="s">
        <v>1757</v>
      </c>
      <c r="B117" s="261">
        <v>3001</v>
      </c>
      <c r="C117" s="489">
        <v>27496094</v>
      </c>
      <c r="D117" s="418"/>
      <c r="E117" s="412"/>
      <c r="F117" s="418">
        <v>1350000</v>
      </c>
      <c r="G117" s="418"/>
      <c r="H117" s="412"/>
      <c r="I117" s="433"/>
      <c r="J117" s="436"/>
      <c r="K117" s="412"/>
    </row>
    <row r="118" spans="1:11" ht="12.75" customHeight="1" x14ac:dyDescent="0.2">
      <c r="A118" s="477" t="s">
        <v>1758</v>
      </c>
      <c r="B118" s="261">
        <v>3002</v>
      </c>
      <c r="C118" s="483">
        <v>1246564</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28742658</v>
      </c>
      <c r="D121" s="484">
        <f t="shared" si="5"/>
        <v>0</v>
      </c>
      <c r="E121" s="484">
        <f t="shared" si="5"/>
        <v>0</v>
      </c>
      <c r="F121" s="484">
        <f t="shared" si="5"/>
        <v>1350000</v>
      </c>
      <c r="G121" s="484">
        <f t="shared" si="5"/>
        <v>0</v>
      </c>
      <c r="H121" s="484">
        <f t="shared" si="5"/>
        <v>0</v>
      </c>
      <c r="I121" s="433"/>
      <c r="J121" s="484">
        <f>SUM(J117:J120)</f>
        <v>0</v>
      </c>
      <c r="K121" s="485">
        <f>SUM(K117:K120)</f>
        <v>0</v>
      </c>
    </row>
    <row r="122" spans="1:11" ht="18" customHeight="1" thickTop="1" x14ac:dyDescent="0.2">
      <c r="A122" s="735" t="s">
        <v>1954</v>
      </c>
      <c r="B122" s="187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125252</v>
      </c>
      <c r="D124" s="492"/>
      <c r="E124" s="433"/>
      <c r="F124" s="806"/>
      <c r="G124" s="433"/>
      <c r="H124" s="433"/>
      <c r="I124" s="433"/>
      <c r="J124" s="433"/>
      <c r="K124" s="433"/>
    </row>
    <row r="125" spans="1:11" ht="12.75" customHeight="1" x14ac:dyDescent="0.2">
      <c r="A125" s="913" t="s">
        <v>1834</v>
      </c>
      <c r="B125" s="261">
        <v>3105</v>
      </c>
      <c r="C125" s="412">
        <v>635283</v>
      </c>
      <c r="D125" s="492"/>
      <c r="E125" s="433"/>
      <c r="F125" s="412"/>
      <c r="G125" s="433"/>
      <c r="H125" s="433"/>
      <c r="I125" s="433"/>
      <c r="J125" s="433"/>
      <c r="K125" s="433"/>
    </row>
    <row r="126" spans="1:11" ht="12.75" customHeight="1" x14ac:dyDescent="0.2">
      <c r="A126" s="913" t="s">
        <v>1035</v>
      </c>
      <c r="B126" s="261">
        <v>3110</v>
      </c>
      <c r="C126" s="483">
        <v>769626</v>
      </c>
      <c r="D126" s="412"/>
      <c r="E126" s="433"/>
      <c r="F126" s="412"/>
      <c r="G126" s="433"/>
      <c r="H126" s="433"/>
      <c r="I126" s="433"/>
      <c r="J126" s="433"/>
      <c r="K126" s="433"/>
    </row>
    <row r="127" spans="1:11" ht="12.75" customHeight="1" x14ac:dyDescent="0.2">
      <c r="A127" s="913" t="s">
        <v>112</v>
      </c>
      <c r="B127" s="261">
        <v>3120</v>
      </c>
      <c r="C127" s="412">
        <v>32031</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6024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1568216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20341</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20341</v>
      </c>
      <c r="D144" s="433"/>
      <c r="E144" s="492"/>
      <c r="F144" s="433"/>
      <c r="G144" s="485">
        <f>SUM(G142:G143)</f>
        <v>0</v>
      </c>
      <c r="H144" s="433"/>
      <c r="I144" s="433"/>
      <c r="J144" s="433"/>
      <c r="K144" s="433"/>
    </row>
    <row r="145" spans="1:11" ht="12.75" customHeight="1" thickTop="1" thickBot="1" x14ac:dyDescent="0.25">
      <c r="A145" s="922" t="s">
        <v>1246</v>
      </c>
      <c r="B145" s="923">
        <v>3360</v>
      </c>
      <c r="C145" s="424">
        <v>28207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55419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891157</v>
      </c>
      <c r="G151" s="436"/>
      <c r="H151" s="433"/>
      <c r="I151" s="433"/>
      <c r="J151" s="433"/>
      <c r="K151" s="433"/>
    </row>
    <row r="152" spans="1:11" ht="12.75" customHeight="1" x14ac:dyDescent="0.2">
      <c r="A152" s="913" t="s">
        <v>1247</v>
      </c>
      <c r="B152" s="261">
        <v>3510</v>
      </c>
      <c r="C152" s="483"/>
      <c r="D152" s="412"/>
      <c r="E152" s="492"/>
      <c r="F152" s="412">
        <v>324454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1215611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1901849</v>
      </c>
      <c r="D158" s="426"/>
      <c r="E158" s="492"/>
      <c r="F158" s="424">
        <v>107404</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168457</v>
      </c>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3742489</v>
      </c>
      <c r="D172" s="924">
        <f t="shared" si="6"/>
        <v>0</v>
      </c>
      <c r="E172" s="924">
        <f t="shared" si="6"/>
        <v>0</v>
      </c>
      <c r="F172" s="924">
        <f t="shared" si="6"/>
        <v>1323015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32485147</v>
      </c>
      <c r="D173" s="493">
        <f>SUM(D121,D172)</f>
        <v>0</v>
      </c>
      <c r="E173" s="493">
        <f>SUM(E121,E172)</f>
        <v>0</v>
      </c>
      <c r="F173" s="493">
        <f t="shared" ref="F173:K173" si="7">SUM(F121,F172)</f>
        <v>2673015</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4" t="s">
        <v>1956</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1957</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60294</v>
      </c>
      <c r="D183" s="412"/>
      <c r="E183" s="433"/>
      <c r="F183" s="412"/>
      <c r="G183" s="412"/>
      <c r="H183" s="412"/>
      <c r="I183" s="433"/>
      <c r="J183" s="433"/>
      <c r="K183" s="412"/>
    </row>
    <row r="184" spans="1:11" ht="22.5" customHeight="1" thickBot="1" x14ac:dyDescent="0.25">
      <c r="A184" s="2230" t="s">
        <v>922</v>
      </c>
      <c r="B184" s="2231"/>
      <c r="C184" s="484">
        <f>SUM(C180:C183)</f>
        <v>60294</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1958</v>
      </c>
      <c r="B185" s="222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2347347</v>
      </c>
      <c r="D194" s="433"/>
      <c r="E194" s="492"/>
      <c r="F194" s="433"/>
      <c r="G194" s="512"/>
      <c r="H194" s="433"/>
      <c r="I194" s="433"/>
      <c r="J194" s="433"/>
      <c r="K194" s="433"/>
    </row>
    <row r="195" spans="1:11" ht="12.75" customHeight="1" x14ac:dyDescent="0.2">
      <c r="A195" s="913" t="s">
        <v>1237</v>
      </c>
      <c r="B195" s="40">
        <v>4215</v>
      </c>
      <c r="C195" s="483">
        <v>1089</v>
      </c>
      <c r="D195" s="433"/>
      <c r="E195" s="492"/>
      <c r="F195" s="433"/>
      <c r="G195" s="512"/>
      <c r="H195" s="433"/>
      <c r="I195" s="433"/>
      <c r="J195" s="433"/>
      <c r="K195" s="433"/>
    </row>
    <row r="196" spans="1:11" ht="12.75" customHeight="1" x14ac:dyDescent="0.2">
      <c r="A196" s="913" t="s">
        <v>1249</v>
      </c>
      <c r="B196" s="40">
        <v>4220</v>
      </c>
      <c r="C196" s="483">
        <v>747592</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3096028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3138103</v>
      </c>
      <c r="D203" s="412"/>
      <c r="E203" s="433"/>
      <c r="F203" s="412">
        <v>172324</v>
      </c>
      <c r="G203" s="412"/>
      <c r="H203" s="433"/>
      <c r="I203" s="433"/>
      <c r="J203" s="433"/>
      <c r="K203" s="433"/>
    </row>
    <row r="204" spans="1:11" ht="12.75" customHeight="1" x14ac:dyDescent="0.2">
      <c r="A204" s="913" t="s">
        <v>1092</v>
      </c>
      <c r="B204" s="40">
        <v>4305</v>
      </c>
      <c r="C204" s="483">
        <v>16951</v>
      </c>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v>2155482</v>
      </c>
      <c r="D210" s="412"/>
      <c r="E210" s="433"/>
      <c r="F210" s="412">
        <v>14358</v>
      </c>
      <c r="G210" s="412"/>
      <c r="H210" s="433"/>
      <c r="I210" s="433"/>
      <c r="J210" s="433"/>
      <c r="K210" s="433"/>
    </row>
    <row r="211" spans="1:11" ht="12.75" customHeight="1" thickBot="1" x14ac:dyDescent="0.25">
      <c r="A211" s="464" t="s">
        <v>468</v>
      </c>
      <c r="B211" s="457"/>
      <c r="C211" s="484">
        <f>SUM(C203:C210)</f>
        <v>5310536</v>
      </c>
      <c r="D211" s="484">
        <f>SUM(D203:D210)</f>
        <v>0</v>
      </c>
      <c r="E211" s="433"/>
      <c r="F211" s="484">
        <f>SUM(F203:F210)</f>
        <v>186682</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95602</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1611770</v>
      </c>
      <c r="D220" s="412"/>
      <c r="E220" s="433"/>
      <c r="F220" s="412"/>
      <c r="G220" s="412"/>
      <c r="H220" s="433"/>
      <c r="I220" s="433"/>
      <c r="J220" s="433"/>
      <c r="K220" s="433"/>
    </row>
    <row r="221" spans="1:11" ht="12.75" customHeight="1" x14ac:dyDescent="0.2">
      <c r="A221" s="913" t="s">
        <v>1244</v>
      </c>
      <c r="B221" s="40">
        <v>4625</v>
      </c>
      <c r="C221" s="483">
        <v>182848</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1890220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v>370526</v>
      </c>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2" t="s">
        <v>893</v>
      </c>
      <c r="B259" s="1883"/>
      <c r="C259" s="1789">
        <f t="shared" ref="C259:H259" si="9">SUM(C230:C258)</f>
        <v>0</v>
      </c>
      <c r="D259" s="1101">
        <f t="shared" si="9"/>
        <v>0</v>
      </c>
      <c r="E259" s="1101">
        <f t="shared" si="9"/>
        <v>370526</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1790</v>
      </c>
      <c r="B260" s="1881">
        <v>4901</v>
      </c>
      <c r="C260" s="1790"/>
      <c r="D260" s="482"/>
      <c r="E260" s="433"/>
      <c r="F260" s="433"/>
      <c r="G260" s="433"/>
      <c r="H260" s="433"/>
      <c r="I260" s="433"/>
      <c r="J260" s="433"/>
      <c r="K260" s="433"/>
    </row>
    <row r="261" spans="1:11" ht="12.75" customHeight="1" thickTop="1" thickBot="1" x14ac:dyDescent="0.25">
      <c r="A261" s="1784" t="s">
        <v>1861</v>
      </c>
      <c r="B261" s="1785">
        <v>4902</v>
      </c>
      <c r="C261" s="1783"/>
      <c r="D261" s="1758"/>
      <c r="E261" s="482"/>
      <c r="F261" s="1758"/>
      <c r="G261" s="1758"/>
      <c r="H261" s="482"/>
      <c r="I261" s="433"/>
      <c r="J261" s="482"/>
      <c r="K261" s="482"/>
    </row>
    <row r="262" spans="1:11" ht="12.75" customHeight="1" thickTop="1" thickBot="1" x14ac:dyDescent="0.25">
      <c r="A262" s="912" t="s">
        <v>1283</v>
      </c>
      <c r="B262" s="42">
        <v>4904</v>
      </c>
      <c r="C262" s="1720"/>
      <c r="D262" s="1783"/>
      <c r="E262" s="482"/>
      <c r="F262" s="486"/>
      <c r="G262" s="1783"/>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21658</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68559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131003</v>
      </c>
      <c r="D270" s="424"/>
      <c r="E270" s="433"/>
      <c r="F270" s="424"/>
      <c r="G270" s="424"/>
      <c r="H270" s="433"/>
      <c r="I270" s="433"/>
      <c r="J270" s="433"/>
      <c r="K270" s="433"/>
    </row>
    <row r="271" spans="1:11" ht="12.75" customHeight="1" thickTop="1" thickBot="1" x14ac:dyDescent="0.25">
      <c r="A271" s="913" t="s">
        <v>443</v>
      </c>
      <c r="B271" s="40">
        <v>4992</v>
      </c>
      <c r="C271" s="497">
        <v>275713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10793717</v>
      </c>
      <c r="D273" s="493">
        <f t="shared" si="10"/>
        <v>0</v>
      </c>
      <c r="E273" s="493">
        <f t="shared" si="10"/>
        <v>370526</v>
      </c>
      <c r="F273" s="493">
        <f t="shared" si="10"/>
        <v>186682</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10854011</v>
      </c>
      <c r="D274" s="493">
        <f>SUM(D178,D184,D273)</f>
        <v>0</v>
      </c>
      <c r="E274" s="493">
        <f>SUM(E178,E273)</f>
        <v>370526</v>
      </c>
      <c r="F274" s="493">
        <f t="shared" ref="F274:K274" si="11">SUM(F178,F184,F273)</f>
        <v>186682</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54821433</v>
      </c>
      <c r="D275" s="493">
        <f t="shared" si="12"/>
        <v>2569091</v>
      </c>
      <c r="E275" s="493">
        <f t="shared" si="12"/>
        <v>2352093</v>
      </c>
      <c r="F275" s="493">
        <f t="shared" si="12"/>
        <v>3509586</v>
      </c>
      <c r="G275" s="493">
        <f t="shared" si="12"/>
        <v>2279649</v>
      </c>
      <c r="H275" s="493">
        <f t="shared" si="12"/>
        <v>90370</v>
      </c>
      <c r="I275" s="493">
        <f t="shared" si="12"/>
        <v>166141</v>
      </c>
      <c r="J275" s="493">
        <f t="shared" si="12"/>
        <v>1302053</v>
      </c>
      <c r="K275" s="443">
        <f t="shared" si="12"/>
        <v>164018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4" activePane="bottomLeft" state="frozen"/>
      <selection activeCell="L8" sqref="L8"/>
      <selection pane="bottomLeft" activeCell="L8" sqref="L8"/>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1" t="s">
        <v>48</v>
      </c>
      <c r="C2" s="1912" t="s">
        <v>217</v>
      </c>
      <c r="D2" s="1913" t="s">
        <v>52</v>
      </c>
      <c r="E2" s="1913" t="s">
        <v>1307</v>
      </c>
      <c r="F2" s="1913" t="s">
        <v>1301</v>
      </c>
      <c r="G2" s="1912" t="s">
        <v>1302</v>
      </c>
      <c r="H2" s="1912" t="s">
        <v>1303</v>
      </c>
      <c r="I2" s="1913" t="s">
        <v>331</v>
      </c>
      <c r="J2" s="1913" t="s">
        <v>332</v>
      </c>
      <c r="K2" s="1912" t="s">
        <v>163</v>
      </c>
      <c r="L2" s="1912" t="s">
        <v>31</v>
      </c>
      <c r="M2" s="904"/>
      <c r="N2" s="904"/>
    </row>
    <row r="3" spans="1:14" s="16" customFormat="1" ht="30" customHeight="1" x14ac:dyDescent="0.2">
      <c r="A3" s="2236" t="s">
        <v>338</v>
      </c>
      <c r="B3" s="2237"/>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5"/>
      <c r="N4" s="905"/>
    </row>
    <row r="5" spans="1:14" x14ac:dyDescent="0.2">
      <c r="A5" s="1812" t="s">
        <v>1137</v>
      </c>
      <c r="B5" s="266">
        <v>1100</v>
      </c>
      <c r="C5" s="412">
        <v>17195983</v>
      </c>
      <c r="D5" s="412">
        <f>4609553+462617+31774</f>
        <v>5103944</v>
      </c>
      <c r="E5" s="412">
        <v>421671</v>
      </c>
      <c r="F5" s="412">
        <v>914076</v>
      </c>
      <c r="G5" s="412">
        <v>254470</v>
      </c>
      <c r="H5" s="412"/>
      <c r="I5" s="436">
        <v>79332</v>
      </c>
      <c r="J5" s="436"/>
      <c r="K5" s="414">
        <f>SUM(C5:J5)</f>
        <v>23969476</v>
      </c>
      <c r="L5" s="412">
        <v>24012953</v>
      </c>
    </row>
    <row r="6" spans="1:14" x14ac:dyDescent="0.2">
      <c r="A6" s="1812" t="s">
        <v>1808</v>
      </c>
      <c r="B6" s="266" t="s">
        <v>1806</v>
      </c>
      <c r="C6" s="507"/>
      <c r="D6" s="507"/>
      <c r="E6" s="412"/>
      <c r="F6" s="507"/>
      <c r="G6" s="507"/>
      <c r="H6" s="507"/>
      <c r="I6" s="507"/>
      <c r="J6" s="507"/>
      <c r="K6" s="414">
        <f>SUM(C6,E6)</f>
        <v>0</v>
      </c>
      <c r="L6" s="412">
        <v>0</v>
      </c>
    </row>
    <row r="7" spans="1:14" x14ac:dyDescent="0.2">
      <c r="A7" s="1812" t="s">
        <v>171</v>
      </c>
      <c r="B7" s="266" t="s">
        <v>1143</v>
      </c>
      <c r="C7" s="436">
        <v>670257</v>
      </c>
      <c r="D7" s="436">
        <v>166441</v>
      </c>
      <c r="E7" s="436">
        <v>7973</v>
      </c>
      <c r="F7" s="436">
        <v>6533</v>
      </c>
      <c r="G7" s="436"/>
      <c r="H7" s="436"/>
      <c r="I7" s="436"/>
      <c r="J7" s="436"/>
      <c r="K7" s="414">
        <f t="shared" ref="K7:K32" si="0">SUM(C7:J7)</f>
        <v>851204</v>
      </c>
      <c r="L7" s="412">
        <v>839548</v>
      </c>
    </row>
    <row r="8" spans="1:14" x14ac:dyDescent="0.2">
      <c r="A8" s="1812" t="s">
        <v>172</v>
      </c>
      <c r="B8" s="266">
        <v>1200</v>
      </c>
      <c r="C8" s="412">
        <v>4432624</v>
      </c>
      <c r="D8" s="412">
        <v>1165551</v>
      </c>
      <c r="E8" s="412">
        <v>88306</v>
      </c>
      <c r="F8" s="412">
        <v>20909</v>
      </c>
      <c r="G8" s="412"/>
      <c r="H8" s="412"/>
      <c r="I8" s="436"/>
      <c r="J8" s="436"/>
      <c r="K8" s="414">
        <f t="shared" si="0"/>
        <v>5707390</v>
      </c>
      <c r="L8" s="412">
        <v>6215720</v>
      </c>
    </row>
    <row r="9" spans="1:14" x14ac:dyDescent="0.2">
      <c r="A9" s="1812" t="s">
        <v>838</v>
      </c>
      <c r="B9" s="266" t="s">
        <v>1144</v>
      </c>
      <c r="C9" s="436">
        <v>195418</v>
      </c>
      <c r="D9" s="436">
        <v>47275</v>
      </c>
      <c r="E9" s="436">
        <v>3476</v>
      </c>
      <c r="F9" s="436"/>
      <c r="G9" s="436"/>
      <c r="H9" s="436"/>
      <c r="I9" s="436"/>
      <c r="J9" s="436"/>
      <c r="K9" s="414">
        <f t="shared" si="0"/>
        <v>246169</v>
      </c>
      <c r="L9" s="412">
        <v>296575</v>
      </c>
    </row>
    <row r="10" spans="1:14" x14ac:dyDescent="0.2">
      <c r="A10" s="1812" t="s">
        <v>839</v>
      </c>
      <c r="B10" s="266">
        <v>1250</v>
      </c>
      <c r="C10" s="412">
        <v>893043</v>
      </c>
      <c r="D10" s="412">
        <v>395765</v>
      </c>
      <c r="E10" s="412">
        <v>336320</v>
      </c>
      <c r="F10" s="412">
        <v>165957</v>
      </c>
      <c r="G10" s="412"/>
      <c r="H10" s="412"/>
      <c r="I10" s="436"/>
      <c r="J10" s="436"/>
      <c r="K10" s="414">
        <f t="shared" si="0"/>
        <v>1791085</v>
      </c>
      <c r="L10" s="412">
        <v>2395298</v>
      </c>
    </row>
    <row r="11" spans="1:14" x14ac:dyDescent="0.2">
      <c r="A11" s="1812" t="s">
        <v>1346</v>
      </c>
      <c r="B11" s="266" t="s">
        <v>169</v>
      </c>
      <c r="C11" s="436"/>
      <c r="D11" s="436"/>
      <c r="E11" s="436"/>
      <c r="F11" s="436"/>
      <c r="G11" s="436"/>
      <c r="H11" s="436"/>
      <c r="I11" s="436"/>
      <c r="J11" s="436"/>
      <c r="K11" s="414">
        <f t="shared" si="0"/>
        <v>0</v>
      </c>
      <c r="L11" s="412">
        <v>0</v>
      </c>
    </row>
    <row r="12" spans="1:14" x14ac:dyDescent="0.2">
      <c r="A12" s="1812" t="s">
        <v>1138</v>
      </c>
      <c r="B12" s="266">
        <v>1300</v>
      </c>
      <c r="C12" s="412"/>
      <c r="D12" s="412"/>
      <c r="E12" s="412">
        <v>4985</v>
      </c>
      <c r="F12" s="412"/>
      <c r="G12" s="412"/>
      <c r="H12" s="412"/>
      <c r="I12" s="436"/>
      <c r="J12" s="436"/>
      <c r="K12" s="414">
        <f t="shared" si="0"/>
        <v>4985</v>
      </c>
      <c r="L12" s="412">
        <v>2000</v>
      </c>
    </row>
    <row r="13" spans="1:14" x14ac:dyDescent="0.2">
      <c r="A13" s="1812" t="s">
        <v>840</v>
      </c>
      <c r="B13" s="266">
        <v>1400</v>
      </c>
      <c r="C13" s="412"/>
      <c r="D13" s="412"/>
      <c r="E13" s="412"/>
      <c r="F13" s="412"/>
      <c r="G13" s="412"/>
      <c r="H13" s="412"/>
      <c r="I13" s="436"/>
      <c r="J13" s="436"/>
      <c r="K13" s="414">
        <f t="shared" si="0"/>
        <v>0</v>
      </c>
      <c r="L13" s="412">
        <v>0</v>
      </c>
    </row>
    <row r="14" spans="1:14" x14ac:dyDescent="0.2">
      <c r="A14" s="1812" t="s">
        <v>1139</v>
      </c>
      <c r="B14" s="266">
        <v>1500</v>
      </c>
      <c r="C14" s="412">
        <v>400730</v>
      </c>
      <c r="D14" s="412">
        <v>45655</v>
      </c>
      <c r="E14" s="412">
        <v>52929</v>
      </c>
      <c r="F14" s="412">
        <v>38812</v>
      </c>
      <c r="G14" s="412"/>
      <c r="H14" s="412">
        <v>16117</v>
      </c>
      <c r="I14" s="436"/>
      <c r="J14" s="436"/>
      <c r="K14" s="414">
        <f t="shared" si="0"/>
        <v>554243</v>
      </c>
      <c r="L14" s="412">
        <v>588079</v>
      </c>
    </row>
    <row r="15" spans="1:14" x14ac:dyDescent="0.2">
      <c r="A15" s="1812" t="s">
        <v>1140</v>
      </c>
      <c r="B15" s="266">
        <v>1600</v>
      </c>
      <c r="C15" s="412">
        <v>63997</v>
      </c>
      <c r="D15" s="412">
        <v>3924</v>
      </c>
      <c r="E15" s="412"/>
      <c r="F15" s="412">
        <v>32</v>
      </c>
      <c r="G15" s="412"/>
      <c r="H15" s="412"/>
      <c r="I15" s="436"/>
      <c r="J15" s="436"/>
      <c r="K15" s="414">
        <f t="shared" si="0"/>
        <v>67953</v>
      </c>
      <c r="L15" s="412">
        <v>82828</v>
      </c>
    </row>
    <row r="16" spans="1:14" x14ac:dyDescent="0.2">
      <c r="A16" s="1812" t="s">
        <v>1165</v>
      </c>
      <c r="B16" s="266" t="s">
        <v>503</v>
      </c>
      <c r="C16" s="412"/>
      <c r="D16" s="412"/>
      <c r="E16" s="412"/>
      <c r="F16" s="412"/>
      <c r="G16" s="412"/>
      <c r="H16" s="412"/>
      <c r="I16" s="436"/>
      <c r="J16" s="436"/>
      <c r="K16" s="414">
        <f t="shared" si="0"/>
        <v>0</v>
      </c>
      <c r="L16" s="412">
        <v>0</v>
      </c>
    </row>
    <row r="17" spans="1:12" x14ac:dyDescent="0.2">
      <c r="A17" s="1812" t="s">
        <v>841</v>
      </c>
      <c r="B17" s="266" t="s">
        <v>170</v>
      </c>
      <c r="C17" s="436">
        <v>49862</v>
      </c>
      <c r="D17" s="436">
        <v>4754</v>
      </c>
      <c r="E17" s="436">
        <v>7910</v>
      </c>
      <c r="F17" s="436">
        <v>1525</v>
      </c>
      <c r="G17" s="436">
        <v>13582</v>
      </c>
      <c r="H17" s="436"/>
      <c r="I17" s="436">
        <v>3318</v>
      </c>
      <c r="J17" s="436"/>
      <c r="K17" s="414">
        <f t="shared" si="0"/>
        <v>80951</v>
      </c>
      <c r="L17" s="412">
        <v>84175</v>
      </c>
    </row>
    <row r="18" spans="1:12" x14ac:dyDescent="0.2">
      <c r="A18" s="1812" t="s">
        <v>1285</v>
      </c>
      <c r="B18" s="266">
        <v>1800</v>
      </c>
      <c r="C18" s="412">
        <v>39753</v>
      </c>
      <c r="D18" s="412">
        <v>12527</v>
      </c>
      <c r="E18" s="412">
        <v>1001</v>
      </c>
      <c r="F18" s="412">
        <v>4425</v>
      </c>
      <c r="G18" s="412"/>
      <c r="H18" s="412"/>
      <c r="I18" s="436"/>
      <c r="J18" s="436"/>
      <c r="K18" s="414">
        <f t="shared" si="0"/>
        <v>57706</v>
      </c>
      <c r="L18" s="412">
        <v>57980</v>
      </c>
    </row>
    <row r="19" spans="1:12" x14ac:dyDescent="0.2">
      <c r="A19" s="1812" t="s">
        <v>141</v>
      </c>
      <c r="B19" s="266">
        <v>1900</v>
      </c>
      <c r="C19" s="412">
        <v>142699</v>
      </c>
      <c r="D19" s="412">
        <v>31184</v>
      </c>
      <c r="E19" s="412"/>
      <c r="F19" s="412">
        <v>7713</v>
      </c>
      <c r="G19" s="412"/>
      <c r="H19" s="412"/>
      <c r="I19" s="436"/>
      <c r="J19" s="436">
        <v>0</v>
      </c>
      <c r="K19" s="414">
        <f t="shared" si="0"/>
        <v>181596</v>
      </c>
      <c r="L19" s="412">
        <v>160673</v>
      </c>
    </row>
    <row r="20" spans="1:12" x14ac:dyDescent="0.2">
      <c r="A20" s="1813" t="s">
        <v>855</v>
      </c>
      <c r="B20" s="291" t="s">
        <v>842</v>
      </c>
      <c r="C20" s="507"/>
      <c r="D20" s="507"/>
      <c r="E20" s="507"/>
      <c r="F20" s="507"/>
      <c r="G20" s="507"/>
      <c r="H20" s="691"/>
      <c r="I20" s="413"/>
      <c r="J20" s="481"/>
      <c r="K20" s="414">
        <f t="shared" si="0"/>
        <v>0</v>
      </c>
      <c r="L20" s="439">
        <v>0</v>
      </c>
    </row>
    <row r="21" spans="1:12" x14ac:dyDescent="0.2">
      <c r="A21" s="1813" t="s">
        <v>856</v>
      </c>
      <c r="B21" s="291" t="s">
        <v>843</v>
      </c>
      <c r="C21" s="507"/>
      <c r="D21" s="507"/>
      <c r="E21" s="507"/>
      <c r="F21" s="507"/>
      <c r="G21" s="507"/>
      <c r="H21" s="691"/>
      <c r="I21" s="413"/>
      <c r="J21" s="507"/>
      <c r="K21" s="414">
        <f t="shared" si="0"/>
        <v>0</v>
      </c>
      <c r="L21" s="439">
        <v>0</v>
      </c>
    </row>
    <row r="22" spans="1:12" x14ac:dyDescent="0.2">
      <c r="A22" s="1813" t="s">
        <v>857</v>
      </c>
      <c r="B22" s="291" t="s">
        <v>844</v>
      </c>
      <c r="C22" s="507"/>
      <c r="D22" s="507"/>
      <c r="E22" s="507"/>
      <c r="F22" s="507"/>
      <c r="G22" s="507"/>
      <c r="H22" s="691">
        <v>349555</v>
      </c>
      <c r="I22" s="413"/>
      <c r="J22" s="507"/>
      <c r="K22" s="414">
        <f t="shared" si="0"/>
        <v>349555</v>
      </c>
      <c r="L22" s="439">
        <v>275000</v>
      </c>
    </row>
    <row r="23" spans="1:12" x14ac:dyDescent="0.2">
      <c r="A23" s="1813" t="s">
        <v>858</v>
      </c>
      <c r="B23" s="291" t="s">
        <v>845</v>
      </c>
      <c r="C23" s="507"/>
      <c r="D23" s="507"/>
      <c r="E23" s="507"/>
      <c r="F23" s="507"/>
      <c r="G23" s="507"/>
      <c r="H23" s="691"/>
      <c r="I23" s="413"/>
      <c r="J23" s="507"/>
      <c r="K23" s="414">
        <f t="shared" si="0"/>
        <v>0</v>
      </c>
      <c r="L23" s="439">
        <v>0</v>
      </c>
    </row>
    <row r="24" spans="1:12" ht="12.75" customHeight="1" x14ac:dyDescent="0.2">
      <c r="A24" s="1813" t="s">
        <v>859</v>
      </c>
      <c r="B24" s="291" t="s">
        <v>846</v>
      </c>
      <c r="C24" s="507"/>
      <c r="D24" s="507"/>
      <c r="E24" s="507"/>
      <c r="F24" s="507"/>
      <c r="G24" s="507"/>
      <c r="H24" s="691"/>
      <c r="I24" s="413"/>
      <c r="J24" s="507"/>
      <c r="K24" s="414">
        <f t="shared" si="0"/>
        <v>0</v>
      </c>
      <c r="L24" s="439">
        <v>0</v>
      </c>
    </row>
    <row r="25" spans="1:12" ht="12.75" customHeight="1" x14ac:dyDescent="0.2">
      <c r="A25" s="1813" t="s">
        <v>940</v>
      </c>
      <c r="B25" s="291" t="s">
        <v>847</v>
      </c>
      <c r="C25" s="507"/>
      <c r="D25" s="507"/>
      <c r="E25" s="507"/>
      <c r="F25" s="507"/>
      <c r="G25" s="507"/>
      <c r="H25" s="691"/>
      <c r="I25" s="413"/>
      <c r="J25" s="507"/>
      <c r="K25" s="414">
        <f t="shared" si="0"/>
        <v>0</v>
      </c>
      <c r="L25" s="439">
        <v>0</v>
      </c>
    </row>
    <row r="26" spans="1:12" x14ac:dyDescent="0.2">
      <c r="A26" s="1813" t="s">
        <v>726</v>
      </c>
      <c r="B26" s="291" t="s">
        <v>848</v>
      </c>
      <c r="C26" s="507"/>
      <c r="D26" s="507"/>
      <c r="E26" s="507"/>
      <c r="F26" s="507"/>
      <c r="G26" s="507"/>
      <c r="H26" s="691"/>
      <c r="I26" s="413"/>
      <c r="J26" s="507"/>
      <c r="K26" s="414">
        <f t="shared" si="0"/>
        <v>0</v>
      </c>
      <c r="L26" s="439">
        <v>0</v>
      </c>
    </row>
    <row r="27" spans="1:12" x14ac:dyDescent="0.2">
      <c r="A27" s="1813" t="s">
        <v>727</v>
      </c>
      <c r="B27" s="291" t="s">
        <v>849</v>
      </c>
      <c r="C27" s="507"/>
      <c r="D27" s="507"/>
      <c r="E27" s="507"/>
      <c r="F27" s="507"/>
      <c r="G27" s="507"/>
      <c r="H27" s="691"/>
      <c r="I27" s="413"/>
      <c r="J27" s="507"/>
      <c r="K27" s="414">
        <f t="shared" si="0"/>
        <v>0</v>
      </c>
      <c r="L27" s="439">
        <v>0</v>
      </c>
    </row>
    <row r="28" spans="1:12" x14ac:dyDescent="0.2">
      <c r="A28" s="1813" t="s">
        <v>157</v>
      </c>
      <c r="B28" s="291" t="s">
        <v>850</v>
      </c>
      <c r="C28" s="507"/>
      <c r="D28" s="507"/>
      <c r="E28" s="507"/>
      <c r="F28" s="507"/>
      <c r="G28" s="507"/>
      <c r="H28" s="691"/>
      <c r="I28" s="413"/>
      <c r="J28" s="507"/>
      <c r="K28" s="414">
        <f t="shared" si="0"/>
        <v>0</v>
      </c>
      <c r="L28" s="439">
        <v>0</v>
      </c>
    </row>
    <row r="29" spans="1:12" x14ac:dyDescent="0.2">
      <c r="A29" s="1813" t="s">
        <v>158</v>
      </c>
      <c r="B29" s="291" t="s">
        <v>851</v>
      </c>
      <c r="C29" s="507"/>
      <c r="D29" s="507"/>
      <c r="E29" s="507"/>
      <c r="F29" s="507"/>
      <c r="G29" s="507"/>
      <c r="H29" s="691"/>
      <c r="I29" s="413"/>
      <c r="J29" s="507"/>
      <c r="K29" s="414">
        <f t="shared" si="0"/>
        <v>0</v>
      </c>
      <c r="L29" s="439">
        <v>0</v>
      </c>
    </row>
    <row r="30" spans="1:12" x14ac:dyDescent="0.2">
      <c r="A30" s="1813" t="s">
        <v>159</v>
      </c>
      <c r="B30" s="291" t="s">
        <v>852</v>
      </c>
      <c r="C30" s="507"/>
      <c r="D30" s="507"/>
      <c r="E30" s="507"/>
      <c r="F30" s="507"/>
      <c r="G30" s="507"/>
      <c r="H30" s="691"/>
      <c r="I30" s="413"/>
      <c r="J30" s="507"/>
      <c r="K30" s="414">
        <f t="shared" si="0"/>
        <v>0</v>
      </c>
      <c r="L30" s="439">
        <v>0</v>
      </c>
    </row>
    <row r="31" spans="1:12" x14ac:dyDescent="0.2">
      <c r="A31" s="1813" t="s">
        <v>160</v>
      </c>
      <c r="B31" s="291" t="s">
        <v>853</v>
      </c>
      <c r="C31" s="507"/>
      <c r="D31" s="507"/>
      <c r="E31" s="507"/>
      <c r="F31" s="507"/>
      <c r="G31" s="507"/>
      <c r="H31" s="691"/>
      <c r="I31" s="413"/>
      <c r="J31" s="507"/>
      <c r="K31" s="414">
        <f t="shared" si="0"/>
        <v>0</v>
      </c>
      <c r="L31" s="439">
        <v>0</v>
      </c>
    </row>
    <row r="32" spans="1:12" x14ac:dyDescent="0.2">
      <c r="A32" s="1814" t="s">
        <v>1345</v>
      </c>
      <c r="B32" s="266" t="s">
        <v>854</v>
      </c>
      <c r="C32" s="507"/>
      <c r="D32" s="507"/>
      <c r="E32" s="507"/>
      <c r="F32" s="507"/>
      <c r="G32" s="507"/>
      <c r="H32" s="691">
        <v>9641</v>
      </c>
      <c r="I32" s="413"/>
      <c r="J32" s="514"/>
      <c r="K32" s="414">
        <f t="shared" si="0"/>
        <v>9641</v>
      </c>
      <c r="L32" s="439">
        <v>0</v>
      </c>
    </row>
    <row r="33" spans="1:14" ht="12.75" customHeight="1" thickBot="1" x14ac:dyDescent="0.25">
      <c r="A33" s="887" t="s">
        <v>1300</v>
      </c>
      <c r="B33" s="468" t="s">
        <v>669</v>
      </c>
      <c r="C33" s="415">
        <f>SUM(C5:C32)</f>
        <v>24084366</v>
      </c>
      <c r="D33" s="415">
        <f t="shared" ref="D33:L33" si="1">SUM(D5:D32)</f>
        <v>6977020</v>
      </c>
      <c r="E33" s="415">
        <f t="shared" si="1"/>
        <v>924571</v>
      </c>
      <c r="F33" s="415">
        <f t="shared" si="1"/>
        <v>1159982</v>
      </c>
      <c r="G33" s="415">
        <f t="shared" si="1"/>
        <v>268052</v>
      </c>
      <c r="H33" s="415">
        <f t="shared" si="1"/>
        <v>375313</v>
      </c>
      <c r="I33" s="415">
        <f t="shared" si="1"/>
        <v>82650</v>
      </c>
      <c r="J33" s="415">
        <f t="shared" si="1"/>
        <v>0</v>
      </c>
      <c r="K33" s="415">
        <f t="shared" si="1"/>
        <v>33871954</v>
      </c>
      <c r="L33" s="415">
        <f t="shared" si="1"/>
        <v>35010829</v>
      </c>
    </row>
    <row r="34" spans="1:14" s="26" customFormat="1" ht="18" customHeight="1" thickTop="1" x14ac:dyDescent="0.2">
      <c r="A34" s="1815" t="s">
        <v>49</v>
      </c>
      <c r="B34" s="1868" t="s">
        <v>668</v>
      </c>
      <c r="C34" s="416"/>
      <c r="D34" s="416"/>
      <c r="E34" s="416"/>
      <c r="F34" s="416"/>
      <c r="G34" s="416"/>
      <c r="H34" s="416"/>
      <c r="I34" s="413"/>
      <c r="J34" s="413"/>
      <c r="K34" s="413"/>
      <c r="L34" s="413"/>
      <c r="M34" s="906"/>
      <c r="N34" s="906"/>
    </row>
    <row r="35" spans="1:14" s="26" customFormat="1" ht="13.5" customHeight="1" x14ac:dyDescent="0.2">
      <c r="A35" s="1816" t="s">
        <v>694</v>
      </c>
      <c r="B35" s="208"/>
      <c r="C35" s="417"/>
      <c r="D35" s="417"/>
      <c r="E35" s="417"/>
      <c r="F35" s="417"/>
      <c r="G35" s="417"/>
      <c r="H35" s="417"/>
      <c r="I35" s="413"/>
      <c r="J35" s="413"/>
      <c r="K35" s="413"/>
      <c r="L35" s="413"/>
      <c r="M35" s="906"/>
      <c r="N35" s="906"/>
    </row>
    <row r="36" spans="1:14" x14ac:dyDescent="0.2">
      <c r="A36" s="1812" t="s">
        <v>1287</v>
      </c>
      <c r="B36" s="266">
        <v>2110</v>
      </c>
      <c r="C36" s="418">
        <v>1026322</v>
      </c>
      <c r="D36" s="418">
        <v>304415</v>
      </c>
      <c r="E36" s="418">
        <v>9961</v>
      </c>
      <c r="F36" s="418">
        <v>5187</v>
      </c>
      <c r="G36" s="418"/>
      <c r="H36" s="418"/>
      <c r="I36" s="436"/>
      <c r="J36" s="436"/>
      <c r="K36" s="414">
        <f t="shared" ref="K36:K41" si="2">SUM(C36:J36)</f>
        <v>1345885</v>
      </c>
      <c r="L36" s="412">
        <v>1316213</v>
      </c>
    </row>
    <row r="37" spans="1:14" x14ac:dyDescent="0.2">
      <c r="A37" s="1812" t="s">
        <v>1288</v>
      </c>
      <c r="B37" s="266">
        <v>2120</v>
      </c>
      <c r="C37" s="412">
        <v>433125</v>
      </c>
      <c r="D37" s="412">
        <v>105721</v>
      </c>
      <c r="E37" s="412"/>
      <c r="F37" s="412"/>
      <c r="G37" s="412"/>
      <c r="H37" s="412"/>
      <c r="I37" s="436"/>
      <c r="J37" s="436"/>
      <c r="K37" s="414">
        <f t="shared" si="2"/>
        <v>538846</v>
      </c>
      <c r="L37" s="412">
        <v>510566</v>
      </c>
    </row>
    <row r="38" spans="1:14" x14ac:dyDescent="0.2">
      <c r="A38" s="1812" t="s">
        <v>222</v>
      </c>
      <c r="B38" s="266">
        <v>2130</v>
      </c>
      <c r="C38" s="412">
        <v>468391</v>
      </c>
      <c r="D38" s="412">
        <v>65081</v>
      </c>
      <c r="E38" s="412">
        <v>176176</v>
      </c>
      <c r="F38" s="412">
        <v>15653</v>
      </c>
      <c r="G38" s="412"/>
      <c r="H38" s="412"/>
      <c r="I38" s="436"/>
      <c r="J38" s="436"/>
      <c r="K38" s="414">
        <f t="shared" si="2"/>
        <v>725301</v>
      </c>
      <c r="L38" s="412">
        <v>653752</v>
      </c>
    </row>
    <row r="39" spans="1:14" x14ac:dyDescent="0.2">
      <c r="A39" s="1812" t="s">
        <v>223</v>
      </c>
      <c r="B39" s="266">
        <v>2140</v>
      </c>
      <c r="C39" s="412">
        <v>292178</v>
      </c>
      <c r="D39" s="412">
        <v>70151</v>
      </c>
      <c r="E39" s="412">
        <v>3567</v>
      </c>
      <c r="F39" s="412">
        <v>15469</v>
      </c>
      <c r="G39" s="412"/>
      <c r="H39" s="412"/>
      <c r="I39" s="436"/>
      <c r="J39" s="436"/>
      <c r="K39" s="414">
        <f t="shared" si="2"/>
        <v>381365</v>
      </c>
      <c r="L39" s="412">
        <v>464519</v>
      </c>
    </row>
    <row r="40" spans="1:14" x14ac:dyDescent="0.2">
      <c r="A40" s="1812" t="s">
        <v>224</v>
      </c>
      <c r="B40" s="266">
        <v>2150</v>
      </c>
      <c r="C40" s="412">
        <v>484725</v>
      </c>
      <c r="D40" s="412">
        <v>106391</v>
      </c>
      <c r="E40" s="412">
        <v>99244</v>
      </c>
      <c r="F40" s="412">
        <v>12654</v>
      </c>
      <c r="G40" s="412"/>
      <c r="H40" s="412"/>
      <c r="I40" s="436"/>
      <c r="J40" s="436"/>
      <c r="K40" s="414">
        <f t="shared" si="2"/>
        <v>703014</v>
      </c>
      <c r="L40" s="412">
        <v>752296</v>
      </c>
    </row>
    <row r="41" spans="1:14" x14ac:dyDescent="0.2">
      <c r="A41" s="1812" t="s">
        <v>1980</v>
      </c>
      <c r="B41" s="266">
        <v>2190</v>
      </c>
      <c r="C41" s="412"/>
      <c r="D41" s="412"/>
      <c r="E41" s="412">
        <v>10018</v>
      </c>
      <c r="F41" s="412"/>
      <c r="G41" s="412"/>
      <c r="H41" s="412"/>
      <c r="I41" s="436"/>
      <c r="J41" s="436"/>
      <c r="K41" s="414">
        <f t="shared" si="2"/>
        <v>10018</v>
      </c>
      <c r="L41" s="412">
        <v>10000</v>
      </c>
    </row>
    <row r="42" spans="1:14" ht="12.75" customHeight="1" thickBot="1" x14ac:dyDescent="0.25">
      <c r="A42" s="887" t="s">
        <v>659</v>
      </c>
      <c r="B42" s="468" t="s">
        <v>832</v>
      </c>
      <c r="C42" s="415">
        <f>SUM(C36:C41)</f>
        <v>2704741</v>
      </c>
      <c r="D42" s="415">
        <f t="shared" ref="D42:L42" si="3">SUM(D36:D41)</f>
        <v>651759</v>
      </c>
      <c r="E42" s="415">
        <f t="shared" si="3"/>
        <v>298966</v>
      </c>
      <c r="F42" s="415">
        <f t="shared" si="3"/>
        <v>48963</v>
      </c>
      <c r="G42" s="415">
        <f t="shared" si="3"/>
        <v>0</v>
      </c>
      <c r="H42" s="415">
        <f t="shared" si="3"/>
        <v>0</v>
      </c>
      <c r="I42" s="415">
        <f t="shared" si="3"/>
        <v>0</v>
      </c>
      <c r="J42" s="415">
        <f t="shared" si="3"/>
        <v>0</v>
      </c>
      <c r="K42" s="415">
        <f t="shared" si="3"/>
        <v>3704429</v>
      </c>
      <c r="L42" s="415">
        <f t="shared" si="3"/>
        <v>3707346</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6">
        <v>2210</v>
      </c>
      <c r="C44" s="418">
        <v>1401589</v>
      </c>
      <c r="D44" s="418">
        <v>606277</v>
      </c>
      <c r="E44" s="418">
        <v>484731</v>
      </c>
      <c r="F44" s="418">
        <v>54114</v>
      </c>
      <c r="G44" s="418">
        <v>131983</v>
      </c>
      <c r="H44" s="418">
        <v>5693</v>
      </c>
      <c r="I44" s="436">
        <v>6441</v>
      </c>
      <c r="J44" s="436"/>
      <c r="K44" s="420">
        <f>SUM(C44:J44)</f>
        <v>2690828</v>
      </c>
      <c r="L44" s="418">
        <v>3244224</v>
      </c>
    </row>
    <row r="45" spans="1:14" x14ac:dyDescent="0.2">
      <c r="A45" s="1812" t="s">
        <v>976</v>
      </c>
      <c r="B45" s="266">
        <v>2220</v>
      </c>
      <c r="C45" s="412">
        <v>439160</v>
      </c>
      <c r="D45" s="412">
        <v>101584</v>
      </c>
      <c r="E45" s="412"/>
      <c r="F45" s="412">
        <v>17588</v>
      </c>
      <c r="G45" s="412"/>
      <c r="H45" s="412"/>
      <c r="I45" s="436"/>
      <c r="J45" s="436"/>
      <c r="K45" s="420">
        <f>SUM(C45:J45)</f>
        <v>558332</v>
      </c>
      <c r="L45" s="412">
        <v>264108</v>
      </c>
    </row>
    <row r="46" spans="1:14" x14ac:dyDescent="0.2">
      <c r="A46" s="1812" t="s">
        <v>977</v>
      </c>
      <c r="B46" s="266">
        <v>2230</v>
      </c>
      <c r="C46" s="412"/>
      <c r="D46" s="412"/>
      <c r="E46" s="412">
        <v>47916</v>
      </c>
      <c r="F46" s="412">
        <v>2929</v>
      </c>
      <c r="G46" s="412"/>
      <c r="H46" s="412"/>
      <c r="I46" s="436"/>
      <c r="J46" s="436"/>
      <c r="K46" s="420">
        <f>SUM(C46:J46)</f>
        <v>50845</v>
      </c>
      <c r="L46" s="412">
        <v>82924</v>
      </c>
    </row>
    <row r="47" spans="1:14" ht="12.75" customHeight="1" thickBot="1" x14ac:dyDescent="0.25">
      <c r="A47" s="887" t="s">
        <v>660</v>
      </c>
      <c r="B47" s="468" t="s">
        <v>33</v>
      </c>
      <c r="C47" s="415">
        <f>SUM(C44:C46)</f>
        <v>1840749</v>
      </c>
      <c r="D47" s="415">
        <f t="shared" ref="D47:K47" si="4">SUM(D44:D46)</f>
        <v>707861</v>
      </c>
      <c r="E47" s="415">
        <f t="shared" si="4"/>
        <v>532647</v>
      </c>
      <c r="F47" s="415">
        <f t="shared" si="4"/>
        <v>74631</v>
      </c>
      <c r="G47" s="415">
        <f t="shared" si="4"/>
        <v>131983</v>
      </c>
      <c r="H47" s="415">
        <f t="shared" si="4"/>
        <v>5693</v>
      </c>
      <c r="I47" s="415">
        <f t="shared" si="4"/>
        <v>6441</v>
      </c>
      <c r="J47" s="415">
        <f t="shared" si="4"/>
        <v>0</v>
      </c>
      <c r="K47" s="415">
        <f t="shared" si="4"/>
        <v>3300005</v>
      </c>
      <c r="L47" s="415">
        <f>SUM(L44:L46)</f>
        <v>3591256</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6">
        <v>2310</v>
      </c>
      <c r="C49" s="418">
        <v>272001</v>
      </c>
      <c r="D49" s="418">
        <v>82582</v>
      </c>
      <c r="E49" s="418">
        <v>86274</v>
      </c>
      <c r="F49" s="418">
        <v>3587</v>
      </c>
      <c r="G49" s="418"/>
      <c r="H49" s="418">
        <v>37507</v>
      </c>
      <c r="I49" s="436"/>
      <c r="J49" s="436"/>
      <c r="K49" s="420">
        <f>SUM(C49:J49)</f>
        <v>481951</v>
      </c>
      <c r="L49" s="418">
        <v>438913</v>
      </c>
    </row>
    <row r="50" spans="1:14" x14ac:dyDescent="0.2">
      <c r="A50" s="1812" t="s">
        <v>979</v>
      </c>
      <c r="B50" s="266">
        <v>2320</v>
      </c>
      <c r="C50" s="412">
        <v>274160</v>
      </c>
      <c r="D50" s="412">
        <v>43214</v>
      </c>
      <c r="E50" s="412">
        <v>3065</v>
      </c>
      <c r="F50" s="412">
        <v>6680</v>
      </c>
      <c r="G50" s="412"/>
      <c r="H50" s="412">
        <v>4838</v>
      </c>
      <c r="I50" s="436"/>
      <c r="J50" s="436"/>
      <c r="K50" s="420">
        <f>SUM(C50:J50)</f>
        <v>331957</v>
      </c>
      <c r="L50" s="412">
        <v>322160</v>
      </c>
    </row>
    <row r="51" spans="1:14" x14ac:dyDescent="0.2">
      <c r="A51" s="1812" t="s">
        <v>45</v>
      </c>
      <c r="B51" s="266">
        <v>2330</v>
      </c>
      <c r="C51" s="412">
        <v>161838</v>
      </c>
      <c r="D51" s="412">
        <v>32419</v>
      </c>
      <c r="E51" s="412">
        <v>3647</v>
      </c>
      <c r="F51" s="412">
        <v>1951</v>
      </c>
      <c r="G51" s="412"/>
      <c r="H51" s="412">
        <v>349</v>
      </c>
      <c r="I51" s="436"/>
      <c r="J51" s="436"/>
      <c r="K51" s="420">
        <f>SUM(C51:J51)</f>
        <v>200204</v>
      </c>
      <c r="L51" s="412">
        <v>210501</v>
      </c>
    </row>
    <row r="52" spans="1:14" ht="22.5" x14ac:dyDescent="0.2">
      <c r="A52" s="1813" t="s">
        <v>339</v>
      </c>
      <c r="B52" s="827" t="s">
        <v>431</v>
      </c>
      <c r="C52" s="691"/>
      <c r="D52" s="691">
        <v>0</v>
      </c>
      <c r="E52" s="691"/>
      <c r="F52" s="691"/>
      <c r="G52" s="691"/>
      <c r="H52" s="691"/>
      <c r="I52" s="691"/>
      <c r="J52" s="691"/>
      <c r="K52" s="420">
        <f>SUM(C52:J52)</f>
        <v>0</v>
      </c>
      <c r="L52" s="691">
        <v>0</v>
      </c>
    </row>
    <row r="53" spans="1:14" ht="12.75" customHeight="1" thickBot="1" x14ac:dyDescent="0.25">
      <c r="A53" s="887" t="s">
        <v>833</v>
      </c>
      <c r="B53" s="468" t="s">
        <v>34</v>
      </c>
      <c r="C53" s="415">
        <f>SUM(C49:C52)</f>
        <v>707999</v>
      </c>
      <c r="D53" s="415">
        <f t="shared" ref="D53:L53" si="5">SUM(D49:D52)</f>
        <v>158215</v>
      </c>
      <c r="E53" s="415">
        <f t="shared" si="5"/>
        <v>92986</v>
      </c>
      <c r="F53" s="415">
        <f t="shared" si="5"/>
        <v>12218</v>
      </c>
      <c r="G53" s="415">
        <f t="shared" si="5"/>
        <v>0</v>
      </c>
      <c r="H53" s="415">
        <f t="shared" si="5"/>
        <v>42694</v>
      </c>
      <c r="I53" s="415">
        <f t="shared" si="5"/>
        <v>0</v>
      </c>
      <c r="J53" s="415">
        <f t="shared" si="5"/>
        <v>0</v>
      </c>
      <c r="K53" s="415">
        <f t="shared" si="5"/>
        <v>1014112</v>
      </c>
      <c r="L53" s="415">
        <f t="shared" si="5"/>
        <v>971574</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6">
        <v>2410</v>
      </c>
      <c r="C55" s="418">
        <v>2299517</v>
      </c>
      <c r="D55" s="418">
        <v>494245</v>
      </c>
      <c r="E55" s="418">
        <v>104</v>
      </c>
      <c r="F55" s="418"/>
      <c r="G55" s="418"/>
      <c r="H55" s="418"/>
      <c r="I55" s="436"/>
      <c r="J55" s="436"/>
      <c r="K55" s="420">
        <f>SUM(C55:J55)</f>
        <v>2793866</v>
      </c>
      <c r="L55" s="418">
        <v>2834828</v>
      </c>
    </row>
    <row r="56" spans="1:14" ht="12.75" customHeight="1" x14ac:dyDescent="0.2">
      <c r="A56" s="1818"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2299517</v>
      </c>
      <c r="D57" s="421">
        <f t="shared" ref="D57:K57" si="6">SUM(D55:D56)</f>
        <v>494245</v>
      </c>
      <c r="E57" s="421">
        <f t="shared" si="6"/>
        <v>104</v>
      </c>
      <c r="F57" s="421">
        <f t="shared" si="6"/>
        <v>0</v>
      </c>
      <c r="G57" s="421">
        <f t="shared" si="6"/>
        <v>0</v>
      </c>
      <c r="H57" s="421">
        <f t="shared" si="6"/>
        <v>0</v>
      </c>
      <c r="I57" s="421">
        <f t="shared" si="6"/>
        <v>0</v>
      </c>
      <c r="J57" s="421">
        <f t="shared" si="6"/>
        <v>0</v>
      </c>
      <c r="K57" s="421">
        <f t="shared" si="6"/>
        <v>2793866</v>
      </c>
      <c r="L57" s="415">
        <f>SUM(L55:L56)</f>
        <v>2834828</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6">
        <v>2510</v>
      </c>
      <c r="C59" s="418">
        <v>72750</v>
      </c>
      <c r="D59" s="418">
        <v>9611</v>
      </c>
      <c r="E59" s="418"/>
      <c r="F59" s="418"/>
      <c r="G59" s="418"/>
      <c r="H59" s="418">
        <v>125</v>
      </c>
      <c r="I59" s="436"/>
      <c r="J59" s="436"/>
      <c r="K59" s="420">
        <f t="shared" ref="K59:K64" si="7">SUM(C59:J59)</f>
        <v>82486</v>
      </c>
      <c r="L59" s="418">
        <v>88550</v>
      </c>
      <c r="M59" s="15"/>
      <c r="N59" s="15"/>
    </row>
    <row r="60" spans="1:14" s="16" customFormat="1" x14ac:dyDescent="0.2">
      <c r="A60" s="1812" t="s">
        <v>543</v>
      </c>
      <c r="B60" s="266">
        <v>2520</v>
      </c>
      <c r="C60" s="412">
        <v>314784</v>
      </c>
      <c r="D60" s="412">
        <v>45763</v>
      </c>
      <c r="E60" s="412">
        <v>27575</v>
      </c>
      <c r="F60" s="412">
        <v>3333</v>
      </c>
      <c r="G60" s="412"/>
      <c r="H60" s="412">
        <v>1765</v>
      </c>
      <c r="I60" s="436"/>
      <c r="J60" s="436"/>
      <c r="K60" s="420">
        <f t="shared" si="7"/>
        <v>393220</v>
      </c>
      <c r="L60" s="412">
        <v>393739</v>
      </c>
      <c r="M60" s="15"/>
      <c r="N60" s="15"/>
    </row>
    <row r="61" spans="1:14" s="16" customFormat="1" x14ac:dyDescent="0.2">
      <c r="A61" s="1812" t="s">
        <v>221</v>
      </c>
      <c r="B61" s="266">
        <v>2540</v>
      </c>
      <c r="C61" s="412">
        <v>559582</v>
      </c>
      <c r="D61" s="412">
        <v>119917</v>
      </c>
      <c r="E61" s="412">
        <v>230442</v>
      </c>
      <c r="F61" s="412">
        <v>1056901</v>
      </c>
      <c r="G61" s="412"/>
      <c r="H61" s="412"/>
      <c r="I61" s="436"/>
      <c r="J61" s="436"/>
      <c r="K61" s="420">
        <f t="shared" si="7"/>
        <v>1966842</v>
      </c>
      <c r="L61" s="412">
        <v>2392468</v>
      </c>
      <c r="M61" s="15"/>
      <c r="N61" s="15"/>
    </row>
    <row r="62" spans="1:14" s="16" customFormat="1" x14ac:dyDescent="0.2">
      <c r="A62" s="1812" t="s">
        <v>1129</v>
      </c>
      <c r="B62" s="266">
        <v>2550</v>
      </c>
      <c r="C62" s="412"/>
      <c r="D62" s="412"/>
      <c r="E62" s="412">
        <v>11144</v>
      </c>
      <c r="F62" s="412"/>
      <c r="G62" s="412"/>
      <c r="H62" s="412"/>
      <c r="I62" s="436"/>
      <c r="J62" s="436"/>
      <c r="K62" s="420">
        <f t="shared" si="7"/>
        <v>11144</v>
      </c>
      <c r="L62" s="412">
        <v>30500</v>
      </c>
      <c r="M62" s="15"/>
      <c r="N62" s="15"/>
    </row>
    <row r="63" spans="1:14" s="15" customFormat="1" x14ac:dyDescent="0.2">
      <c r="A63" s="1812" t="s">
        <v>107</v>
      </c>
      <c r="B63" s="266">
        <v>2560</v>
      </c>
      <c r="C63" s="412">
        <v>1094891</v>
      </c>
      <c r="D63" s="412">
        <v>276766</v>
      </c>
      <c r="E63" s="412">
        <v>76946</v>
      </c>
      <c r="F63" s="412">
        <v>1646463</v>
      </c>
      <c r="G63" s="412">
        <v>21329</v>
      </c>
      <c r="H63" s="412">
        <v>1728</v>
      </c>
      <c r="I63" s="436"/>
      <c r="J63" s="436"/>
      <c r="K63" s="420">
        <f t="shared" si="7"/>
        <v>3118123</v>
      </c>
      <c r="L63" s="412">
        <v>3055387</v>
      </c>
    </row>
    <row r="64" spans="1:14" s="15" customFormat="1" x14ac:dyDescent="0.2">
      <c r="A64" s="1819" t="s">
        <v>108</v>
      </c>
      <c r="B64" s="267">
        <v>2570</v>
      </c>
      <c r="C64" s="418">
        <v>70029</v>
      </c>
      <c r="D64" s="418">
        <v>7417</v>
      </c>
      <c r="E64" s="418">
        <v>2382</v>
      </c>
      <c r="F64" s="418">
        <v>3703</v>
      </c>
      <c r="G64" s="418"/>
      <c r="H64" s="418"/>
      <c r="I64" s="436"/>
      <c r="J64" s="436"/>
      <c r="K64" s="420">
        <f t="shared" si="7"/>
        <v>83531</v>
      </c>
      <c r="L64" s="418">
        <v>112023</v>
      </c>
    </row>
    <row r="65" spans="1:14" s="16" customFormat="1" ht="12.75" customHeight="1" thickBot="1" x14ac:dyDescent="0.25">
      <c r="A65" s="887" t="s">
        <v>835</v>
      </c>
      <c r="B65" s="468" t="s">
        <v>36</v>
      </c>
      <c r="C65" s="415">
        <f>SUM(C59:C64)</f>
        <v>2112036</v>
      </c>
      <c r="D65" s="415">
        <f t="shared" ref="D65:L65" si="8">SUM(D59:D64)</f>
        <v>459474</v>
      </c>
      <c r="E65" s="415">
        <f t="shared" si="8"/>
        <v>348489</v>
      </c>
      <c r="F65" s="415">
        <f t="shared" si="8"/>
        <v>2710400</v>
      </c>
      <c r="G65" s="415">
        <f t="shared" si="8"/>
        <v>21329</v>
      </c>
      <c r="H65" s="415">
        <f t="shared" si="8"/>
        <v>3618</v>
      </c>
      <c r="I65" s="415">
        <f t="shared" si="8"/>
        <v>0</v>
      </c>
      <c r="J65" s="415">
        <f t="shared" si="8"/>
        <v>0</v>
      </c>
      <c r="K65" s="415">
        <f t="shared" si="8"/>
        <v>5655346</v>
      </c>
      <c r="L65" s="415">
        <f t="shared" si="8"/>
        <v>6072667</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6">
        <v>2610</v>
      </c>
      <c r="C67" s="412">
        <v>42681</v>
      </c>
      <c r="D67" s="412">
        <v>10433</v>
      </c>
      <c r="E67" s="412">
        <v>28137</v>
      </c>
      <c r="F67" s="412">
        <v>1043</v>
      </c>
      <c r="G67" s="412"/>
      <c r="H67" s="412"/>
      <c r="I67" s="436"/>
      <c r="J67" s="436"/>
      <c r="K67" s="420">
        <f>SUM(C67:J67)</f>
        <v>82294</v>
      </c>
      <c r="L67" s="418">
        <v>475558</v>
      </c>
      <c r="M67" s="15"/>
      <c r="N67" s="15"/>
    </row>
    <row r="68" spans="1:14" s="16" customFormat="1" ht="20.25" customHeight="1" x14ac:dyDescent="0.2">
      <c r="A68" s="1812" t="s">
        <v>711</v>
      </c>
      <c r="B68" s="266">
        <v>2620</v>
      </c>
      <c r="C68" s="412"/>
      <c r="D68" s="412"/>
      <c r="E68" s="412"/>
      <c r="F68" s="412"/>
      <c r="G68" s="412"/>
      <c r="H68" s="412"/>
      <c r="I68" s="436"/>
      <c r="J68" s="436"/>
      <c r="K68" s="420">
        <f>SUM(C68:J68)</f>
        <v>0</v>
      </c>
      <c r="L68" s="412">
        <v>0</v>
      </c>
      <c r="M68" s="15"/>
      <c r="N68" s="15"/>
    </row>
    <row r="69" spans="1:14" s="16" customFormat="1" x14ac:dyDescent="0.2">
      <c r="A69" s="1812" t="s">
        <v>1251</v>
      </c>
      <c r="B69" s="266">
        <v>2630</v>
      </c>
      <c r="C69" s="412"/>
      <c r="D69" s="412"/>
      <c r="E69" s="412">
        <v>41246</v>
      </c>
      <c r="F69" s="412"/>
      <c r="G69" s="412"/>
      <c r="H69" s="412"/>
      <c r="I69" s="436"/>
      <c r="J69" s="436"/>
      <c r="K69" s="420">
        <f>SUM(C69:J69)</f>
        <v>41246</v>
      </c>
      <c r="L69" s="412">
        <v>40980</v>
      </c>
      <c r="M69" s="15"/>
      <c r="N69" s="15"/>
    </row>
    <row r="70" spans="1:14" s="16" customFormat="1" x14ac:dyDescent="0.2">
      <c r="A70" s="1812" t="s">
        <v>472</v>
      </c>
      <c r="B70" s="266">
        <v>2640</v>
      </c>
      <c r="C70" s="412">
        <v>204811</v>
      </c>
      <c r="D70" s="412">
        <v>29696</v>
      </c>
      <c r="E70" s="412">
        <v>30867</v>
      </c>
      <c r="F70" s="412">
        <v>185056</v>
      </c>
      <c r="G70" s="412"/>
      <c r="H70" s="412">
        <v>4358</v>
      </c>
      <c r="I70" s="436"/>
      <c r="J70" s="436"/>
      <c r="K70" s="420">
        <f>SUM(C70:J70)</f>
        <v>454788</v>
      </c>
      <c r="L70" s="412">
        <v>265577</v>
      </c>
      <c r="M70" s="15"/>
      <c r="N70" s="15"/>
    </row>
    <row r="71" spans="1:14" s="16" customFormat="1" x14ac:dyDescent="0.2">
      <c r="A71" s="1812" t="s">
        <v>473</v>
      </c>
      <c r="B71" s="266">
        <v>2660</v>
      </c>
      <c r="C71" s="412">
        <v>364254</v>
      </c>
      <c r="D71" s="412">
        <v>50539</v>
      </c>
      <c r="E71" s="412">
        <v>854199</v>
      </c>
      <c r="F71" s="412">
        <v>196564</v>
      </c>
      <c r="G71" s="412"/>
      <c r="H71" s="412"/>
      <c r="I71" s="436"/>
      <c r="J71" s="436"/>
      <c r="K71" s="420">
        <f>SUM(C71:J71)</f>
        <v>1465556</v>
      </c>
      <c r="L71" s="412">
        <v>1706237</v>
      </c>
      <c r="M71" s="15"/>
      <c r="N71" s="15"/>
    </row>
    <row r="72" spans="1:14" s="16" customFormat="1" ht="12.75" customHeight="1" thickBot="1" x14ac:dyDescent="0.25">
      <c r="A72" s="887" t="s">
        <v>38</v>
      </c>
      <c r="B72" s="465" t="s">
        <v>37</v>
      </c>
      <c r="C72" s="415">
        <f>SUM(C67:C71)</f>
        <v>611746</v>
      </c>
      <c r="D72" s="415">
        <f t="shared" ref="D72:K72" si="9">SUM(D67:D71)</f>
        <v>90668</v>
      </c>
      <c r="E72" s="415">
        <f t="shared" si="9"/>
        <v>954449</v>
      </c>
      <c r="F72" s="415">
        <f t="shared" si="9"/>
        <v>382663</v>
      </c>
      <c r="G72" s="415">
        <f t="shared" si="9"/>
        <v>0</v>
      </c>
      <c r="H72" s="415">
        <f t="shared" si="9"/>
        <v>4358</v>
      </c>
      <c r="I72" s="415">
        <f t="shared" si="9"/>
        <v>0</v>
      </c>
      <c r="J72" s="415">
        <f t="shared" si="9"/>
        <v>0</v>
      </c>
      <c r="K72" s="415">
        <f t="shared" si="9"/>
        <v>2043884</v>
      </c>
      <c r="L72" s="415">
        <f>SUM(L67:L71)</f>
        <v>2488352</v>
      </c>
      <c r="M72" s="15"/>
      <c r="N72" s="15"/>
    </row>
    <row r="73" spans="1:14" s="16" customFormat="1" ht="14.25" thickTop="1" thickBot="1" x14ac:dyDescent="0.25">
      <c r="A73" s="1820" t="s">
        <v>1156</v>
      </c>
      <c r="B73" s="1804" t="s">
        <v>673</v>
      </c>
      <c r="C73" s="423">
        <v>48254</v>
      </c>
      <c r="D73" s="423">
        <v>6526</v>
      </c>
      <c r="E73" s="423">
        <v>18928</v>
      </c>
      <c r="F73" s="423">
        <v>2357</v>
      </c>
      <c r="G73" s="423"/>
      <c r="H73" s="423"/>
      <c r="I73" s="429"/>
      <c r="J73" s="429"/>
      <c r="K73" s="415">
        <f>SUM(C73:J73)</f>
        <v>76065</v>
      </c>
      <c r="L73" s="424">
        <v>68905</v>
      </c>
      <c r="M73" s="15"/>
      <c r="N73" s="15"/>
    </row>
    <row r="74" spans="1:14" ht="12.75" customHeight="1" thickTop="1" thickBot="1" x14ac:dyDescent="0.25">
      <c r="A74" s="887" t="s">
        <v>972</v>
      </c>
      <c r="B74" s="1803">
        <v>2000</v>
      </c>
      <c r="C74" s="425">
        <f>SUM(C42,C47,C53,C57,C65,C72,C73)</f>
        <v>10325042</v>
      </c>
      <c r="D74" s="425">
        <f t="shared" ref="D74:K74" si="10">SUM(D42,D47,D53,D57,D65,D72,D73)</f>
        <v>2568748</v>
      </c>
      <c r="E74" s="425">
        <f t="shared" si="10"/>
        <v>2246569</v>
      </c>
      <c r="F74" s="425">
        <f t="shared" si="10"/>
        <v>3231232</v>
      </c>
      <c r="G74" s="425">
        <f t="shared" si="10"/>
        <v>153312</v>
      </c>
      <c r="H74" s="425">
        <f t="shared" si="10"/>
        <v>56363</v>
      </c>
      <c r="I74" s="425">
        <f t="shared" si="10"/>
        <v>6441</v>
      </c>
      <c r="J74" s="425">
        <f t="shared" si="10"/>
        <v>0</v>
      </c>
      <c r="K74" s="425">
        <f t="shared" si="10"/>
        <v>18587707</v>
      </c>
      <c r="L74" s="425">
        <f>SUM(L42,L47,L53,L57,L65,L72,L73)</f>
        <v>19734928</v>
      </c>
    </row>
    <row r="75" spans="1:14" s="24" customFormat="1" ht="18" customHeight="1" thickTop="1" thickBot="1" x14ac:dyDescent="0.25">
      <c r="A75" s="1811" t="s">
        <v>50</v>
      </c>
      <c r="B75" s="1805" t="s">
        <v>674</v>
      </c>
      <c r="C75" s="423">
        <v>232517</v>
      </c>
      <c r="D75" s="423">
        <v>62514</v>
      </c>
      <c r="E75" s="423">
        <v>27215</v>
      </c>
      <c r="F75" s="423">
        <v>25558</v>
      </c>
      <c r="G75" s="423"/>
      <c r="H75" s="423">
        <v>250</v>
      </c>
      <c r="I75" s="429"/>
      <c r="J75" s="429"/>
      <c r="K75" s="415">
        <f>SUM(C75:J75)</f>
        <v>348054</v>
      </c>
      <c r="L75" s="424">
        <v>424162</v>
      </c>
      <c r="M75" s="905"/>
      <c r="N75" s="905"/>
    </row>
    <row r="76" spans="1:14" s="116" customFormat="1" ht="18" customHeight="1" thickTop="1" x14ac:dyDescent="0.2">
      <c r="A76" s="1822" t="s">
        <v>430</v>
      </c>
      <c r="B76" s="1868" t="s">
        <v>1028</v>
      </c>
      <c r="C76" s="416"/>
      <c r="D76" s="416"/>
      <c r="E76" s="413"/>
      <c r="F76" s="416"/>
      <c r="G76" s="416"/>
      <c r="H76" s="413"/>
      <c r="I76" s="413"/>
      <c r="J76" s="413"/>
      <c r="K76" s="413"/>
      <c r="L76" s="413"/>
      <c r="M76" s="907"/>
      <c r="N76" s="907"/>
    </row>
    <row r="77" spans="1:14" s="24" customFormat="1" ht="13.5" customHeight="1" x14ac:dyDescent="0.2">
      <c r="A77" s="1816" t="s">
        <v>718</v>
      </c>
      <c r="B77" s="208"/>
      <c r="C77" s="413"/>
      <c r="D77" s="413"/>
      <c r="E77" s="417"/>
      <c r="F77" s="413"/>
      <c r="G77" s="413"/>
      <c r="H77" s="417"/>
      <c r="I77" s="413"/>
      <c r="J77" s="413"/>
      <c r="K77" s="417"/>
      <c r="L77" s="417"/>
      <c r="M77" s="905"/>
      <c r="N77" s="905"/>
    </row>
    <row r="78" spans="1:14" x14ac:dyDescent="0.2">
      <c r="A78" s="1812" t="s">
        <v>586</v>
      </c>
      <c r="B78" s="266">
        <v>4110</v>
      </c>
      <c r="C78" s="413"/>
      <c r="D78" s="413"/>
      <c r="E78" s="418">
        <v>89078</v>
      </c>
      <c r="F78" s="413"/>
      <c r="G78" s="413"/>
      <c r="H78" s="427">
        <v>771993</v>
      </c>
      <c r="I78" s="507"/>
      <c r="J78" s="507"/>
      <c r="K78" s="414">
        <f t="shared" ref="K78:K83" si="11">SUM(C78:J78)</f>
        <v>861071</v>
      </c>
      <c r="L78" s="418">
        <v>760320</v>
      </c>
    </row>
    <row r="79" spans="1:14" x14ac:dyDescent="0.2">
      <c r="A79" s="1812" t="s">
        <v>349</v>
      </c>
      <c r="B79" s="266">
        <v>4120</v>
      </c>
      <c r="C79" s="413"/>
      <c r="D79" s="413"/>
      <c r="E79" s="412">
        <v>33765</v>
      </c>
      <c r="F79" s="413"/>
      <c r="G79" s="413"/>
      <c r="H79" s="412">
        <v>128277</v>
      </c>
      <c r="I79" s="507"/>
      <c r="J79" s="507"/>
      <c r="K79" s="414">
        <f t="shared" si="11"/>
        <v>162042</v>
      </c>
      <c r="L79" s="412">
        <v>43354</v>
      </c>
    </row>
    <row r="80" spans="1:14" x14ac:dyDescent="0.2">
      <c r="A80" s="1812" t="s">
        <v>350</v>
      </c>
      <c r="B80" s="266">
        <v>4130</v>
      </c>
      <c r="C80" s="413"/>
      <c r="D80" s="413"/>
      <c r="E80" s="412"/>
      <c r="F80" s="413"/>
      <c r="G80" s="413"/>
      <c r="H80" s="412"/>
      <c r="I80" s="507"/>
      <c r="J80" s="507"/>
      <c r="K80" s="414">
        <f t="shared" si="11"/>
        <v>0</v>
      </c>
      <c r="L80" s="412">
        <v>0</v>
      </c>
    </row>
    <row r="81" spans="1:12" x14ac:dyDescent="0.2">
      <c r="A81" s="1812" t="s">
        <v>812</v>
      </c>
      <c r="B81" s="266">
        <v>4140</v>
      </c>
      <c r="C81" s="413"/>
      <c r="D81" s="413"/>
      <c r="E81" s="412"/>
      <c r="F81" s="413"/>
      <c r="G81" s="413"/>
      <c r="H81" s="412"/>
      <c r="I81" s="507"/>
      <c r="J81" s="507"/>
      <c r="K81" s="414">
        <f t="shared" si="11"/>
        <v>0</v>
      </c>
      <c r="L81" s="412">
        <v>80000</v>
      </c>
    </row>
    <row r="82" spans="1:12" x14ac:dyDescent="0.2">
      <c r="A82" s="1812" t="s">
        <v>90</v>
      </c>
      <c r="B82" s="266">
        <v>4170</v>
      </c>
      <c r="C82" s="413"/>
      <c r="D82" s="413"/>
      <c r="E82" s="412"/>
      <c r="F82" s="413"/>
      <c r="G82" s="413"/>
      <c r="H82" s="412"/>
      <c r="I82" s="507"/>
      <c r="J82" s="507"/>
      <c r="K82" s="414">
        <f t="shared" si="11"/>
        <v>0</v>
      </c>
      <c r="L82" s="412">
        <v>0</v>
      </c>
    </row>
    <row r="83" spans="1:12" x14ac:dyDescent="0.2">
      <c r="A83" s="1818" t="s">
        <v>813</v>
      </c>
      <c r="B83" s="114">
        <v>4190</v>
      </c>
      <c r="C83" s="413"/>
      <c r="D83" s="413"/>
      <c r="E83" s="412"/>
      <c r="F83" s="413"/>
      <c r="G83" s="413"/>
      <c r="H83" s="412"/>
      <c r="I83" s="507"/>
      <c r="J83" s="507"/>
      <c r="K83" s="414">
        <f t="shared" si="11"/>
        <v>0</v>
      </c>
      <c r="L83" s="412">
        <v>0</v>
      </c>
    </row>
    <row r="84" spans="1:12" ht="13.5" thickBot="1" x14ac:dyDescent="0.25">
      <c r="A84" s="887" t="s">
        <v>1913</v>
      </c>
      <c r="B84" s="533">
        <v>4100</v>
      </c>
      <c r="C84" s="413"/>
      <c r="D84" s="413"/>
      <c r="E84" s="415">
        <f>SUM(E78:E83)</f>
        <v>122843</v>
      </c>
      <c r="F84" s="413"/>
      <c r="G84" s="413"/>
      <c r="H84" s="415">
        <f>SUM(H78:H83)</f>
        <v>900270</v>
      </c>
      <c r="I84" s="507"/>
      <c r="J84" s="507"/>
      <c r="K84" s="415">
        <f>SUM(K78:K83)</f>
        <v>1023113</v>
      </c>
      <c r="L84" s="415">
        <f>SUM(L78:L83)</f>
        <v>883674</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7" t="s">
        <v>814</v>
      </c>
      <c r="B86" s="871">
        <v>4220</v>
      </c>
      <c r="C86" s="413"/>
      <c r="D86" s="413"/>
      <c r="E86" s="437"/>
      <c r="F86" s="413"/>
      <c r="G86" s="413"/>
      <c r="H86" s="436">
        <v>334840</v>
      </c>
      <c r="I86" s="507"/>
      <c r="J86" s="507"/>
      <c r="K86" s="520">
        <f t="shared" ref="K86:K98" si="12">H86</f>
        <v>334840</v>
      </c>
      <c r="L86" s="442">
        <v>375000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1916</v>
      </c>
      <c r="B92" s="1810">
        <v>4200</v>
      </c>
      <c r="C92" s="413"/>
      <c r="D92" s="413"/>
      <c r="E92" s="437"/>
      <c r="F92" s="413"/>
      <c r="G92" s="413"/>
      <c r="H92" s="1062">
        <f>SUM(H85:H91)</f>
        <v>334840</v>
      </c>
      <c r="I92" s="507"/>
      <c r="J92" s="507"/>
      <c r="K92" s="520">
        <f t="shared" si="12"/>
        <v>334840</v>
      </c>
      <c r="L92" s="1062">
        <f>SUM(L85:L91)</f>
        <v>375000</v>
      </c>
    </row>
    <row r="93" spans="1:12" ht="14.25" thickTop="1" thickBot="1" x14ac:dyDescent="0.25">
      <c r="A93" s="1807" t="s">
        <v>801</v>
      </c>
      <c r="B93" s="1808">
        <v>4310</v>
      </c>
      <c r="C93" s="413"/>
      <c r="D93" s="413"/>
      <c r="E93" s="437"/>
      <c r="F93" s="413"/>
      <c r="G93" s="413"/>
      <c r="H93" s="1809"/>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1917</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1918</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1915</v>
      </c>
      <c r="B102" s="533">
        <v>4000</v>
      </c>
      <c r="C102" s="413"/>
      <c r="D102" s="413"/>
      <c r="E102" s="425">
        <f>SUM(E84,E92,E100,E101)</f>
        <v>122843</v>
      </c>
      <c r="F102" s="413"/>
      <c r="G102" s="413"/>
      <c r="H102" s="425">
        <f>SUM(H84,H92,H100,H101)</f>
        <v>1235110</v>
      </c>
      <c r="I102" s="507"/>
      <c r="J102" s="507"/>
      <c r="K102" s="425">
        <f>SUM(K84,K92,K100,K101)</f>
        <v>1357953</v>
      </c>
      <c r="L102" s="425">
        <f>SUM(L84,L92,L100,L101)</f>
        <v>1258674</v>
      </c>
    </row>
    <row r="103" spans="1:14" s="116" customFormat="1" ht="18" customHeight="1" thickTop="1" x14ac:dyDescent="0.2">
      <c r="A103" s="1822" t="s">
        <v>606</v>
      </c>
      <c r="B103" s="1868" t="s">
        <v>582</v>
      </c>
      <c r="C103" s="413"/>
      <c r="D103" s="413"/>
      <c r="E103" s="413"/>
      <c r="F103" s="413"/>
      <c r="G103" s="413"/>
      <c r="H103" s="416"/>
      <c r="I103" s="433"/>
      <c r="J103" s="433"/>
      <c r="K103" s="416"/>
      <c r="L103" s="416"/>
      <c r="M103" s="907"/>
      <c r="N103" s="907"/>
    </row>
    <row r="104" spans="1:14" s="295" customFormat="1" ht="13.5" customHeight="1" x14ac:dyDescent="0.2">
      <c r="A104" s="1823" t="s">
        <v>719</v>
      </c>
      <c r="B104" s="521"/>
      <c r="C104" s="413"/>
      <c r="D104" s="413"/>
      <c r="E104" s="413"/>
      <c r="F104" s="413"/>
      <c r="G104" s="413"/>
      <c r="H104" s="417"/>
      <c r="I104" s="433"/>
      <c r="J104" s="433"/>
      <c r="K104" s="417"/>
      <c r="L104" s="417"/>
      <c r="M104" s="905"/>
      <c r="N104" s="905"/>
    </row>
    <row r="105" spans="1:14" s="296" customFormat="1" x14ac:dyDescent="0.2">
      <c r="A105" s="1812" t="s">
        <v>91</v>
      </c>
      <c r="B105" s="266">
        <v>5110</v>
      </c>
      <c r="C105" s="413"/>
      <c r="D105" s="413"/>
      <c r="E105" s="413"/>
      <c r="F105" s="413"/>
      <c r="G105" s="413"/>
      <c r="H105" s="418"/>
      <c r="I105" s="433"/>
      <c r="J105" s="433"/>
      <c r="K105" s="414">
        <f>H105</f>
        <v>0</v>
      </c>
      <c r="L105" s="418">
        <v>0</v>
      </c>
      <c r="M105" s="903"/>
      <c r="N105" s="903"/>
    </row>
    <row r="106" spans="1:14" s="296" customFormat="1" x14ac:dyDescent="0.2">
      <c r="A106" s="1812"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2"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2"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2"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607</v>
      </c>
      <c r="B113" s="263" t="s">
        <v>1029</v>
      </c>
      <c r="C113" s="417"/>
      <c r="D113" s="417"/>
      <c r="E113" s="413"/>
      <c r="F113" s="413"/>
      <c r="G113" s="413"/>
      <c r="H113" s="417"/>
      <c r="I113" s="433"/>
      <c r="J113" s="433"/>
      <c r="K113" s="417"/>
      <c r="L113" s="429">
        <v>1728259</v>
      </c>
      <c r="M113" s="905"/>
      <c r="N113" s="905"/>
    </row>
    <row r="114" spans="1:14" ht="12.75" customHeight="1" thickTop="1" thickBot="1" x14ac:dyDescent="0.25">
      <c r="A114" s="887" t="s">
        <v>51</v>
      </c>
      <c r="B114" s="516"/>
      <c r="C114" s="415">
        <f>SUM(C33,C74,C75,C102,C112,C113)</f>
        <v>34641925</v>
      </c>
      <c r="D114" s="415">
        <f t="shared" ref="D114:K114" si="13">SUM(D33,D74,D75,D102,D112,D113)</f>
        <v>9608282</v>
      </c>
      <c r="E114" s="415">
        <f t="shared" si="13"/>
        <v>3321198</v>
      </c>
      <c r="F114" s="415">
        <f t="shared" si="13"/>
        <v>4416772</v>
      </c>
      <c r="G114" s="415">
        <f t="shared" si="13"/>
        <v>421364</v>
      </c>
      <c r="H114" s="415">
        <f>SUM(H33,H74,H75,H102,H112,H113)</f>
        <v>1667036</v>
      </c>
      <c r="I114" s="415">
        <f t="shared" si="13"/>
        <v>89091</v>
      </c>
      <c r="J114" s="415">
        <f t="shared" si="13"/>
        <v>0</v>
      </c>
      <c r="K114" s="415">
        <f t="shared" si="13"/>
        <v>54165668</v>
      </c>
      <c r="L114" s="415">
        <f>SUM(L33,L74,L75,L102,L112,L113)</f>
        <v>58156852</v>
      </c>
    </row>
    <row r="115" spans="1:14" ht="23.25" thickTop="1" x14ac:dyDescent="0.2">
      <c r="A115" s="1824" t="s">
        <v>1177</v>
      </c>
      <c r="B115" s="892"/>
      <c r="C115" s="416"/>
      <c r="D115" s="416"/>
      <c r="E115" s="416"/>
      <c r="F115" s="416"/>
      <c r="G115" s="416"/>
      <c r="H115" s="416"/>
      <c r="I115" s="416"/>
      <c r="J115" s="416"/>
      <c r="K115" s="440">
        <f>'Revenues 9-14'!C275-'Expenditures 15-22'!K114</f>
        <v>655765</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v>0</v>
      </c>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6">
        <v>2510</v>
      </c>
      <c r="C122" s="412"/>
      <c r="D122" s="412"/>
      <c r="E122" s="412"/>
      <c r="F122" s="412"/>
      <c r="G122" s="412"/>
      <c r="H122" s="412"/>
      <c r="I122" s="436"/>
      <c r="J122" s="436"/>
      <c r="K122" s="415">
        <f>SUM(C122:J122)</f>
        <v>0</v>
      </c>
      <c r="L122" s="412">
        <v>0</v>
      </c>
    </row>
    <row r="123" spans="1:14" ht="14.25" thickTop="1" thickBot="1" x14ac:dyDescent="0.25">
      <c r="A123" s="1812" t="s">
        <v>5</v>
      </c>
      <c r="B123" s="266">
        <v>2530</v>
      </c>
      <c r="C123" s="412"/>
      <c r="D123" s="412"/>
      <c r="E123" s="412">
        <v>19622</v>
      </c>
      <c r="F123" s="412"/>
      <c r="G123" s="412">
        <v>7897</v>
      </c>
      <c r="H123" s="412"/>
      <c r="I123" s="436"/>
      <c r="J123" s="436"/>
      <c r="K123" s="415">
        <f>SUM(C123:J123)</f>
        <v>27519</v>
      </c>
      <c r="L123" s="412">
        <v>70000</v>
      </c>
    </row>
    <row r="124" spans="1:14" ht="14.25" thickTop="1" thickBot="1" x14ac:dyDescent="0.25">
      <c r="A124" s="1812" t="s">
        <v>221</v>
      </c>
      <c r="B124" s="266">
        <v>2540</v>
      </c>
      <c r="C124" s="412">
        <v>1262244</v>
      </c>
      <c r="D124" s="412">
        <v>220521</v>
      </c>
      <c r="E124" s="412">
        <v>1144473</v>
      </c>
      <c r="F124" s="412">
        <v>150019</v>
      </c>
      <c r="G124" s="412"/>
      <c r="H124" s="412">
        <v>2073</v>
      </c>
      <c r="I124" s="436"/>
      <c r="J124" s="436"/>
      <c r="K124" s="415">
        <f>SUM(C124:J124)</f>
        <v>2779330</v>
      </c>
      <c r="L124" s="412">
        <v>2719895</v>
      </c>
    </row>
    <row r="125" spans="1:14" ht="14.25" thickTop="1" thickBot="1" x14ac:dyDescent="0.25">
      <c r="A125" s="1812" t="s">
        <v>1129</v>
      </c>
      <c r="B125" s="266">
        <v>2550</v>
      </c>
      <c r="C125" s="412"/>
      <c r="D125" s="412"/>
      <c r="E125" s="412"/>
      <c r="F125" s="412"/>
      <c r="G125" s="412"/>
      <c r="H125" s="412"/>
      <c r="I125" s="436"/>
      <c r="J125" s="436"/>
      <c r="K125" s="415">
        <f>SUM(C125:J125)</f>
        <v>0</v>
      </c>
      <c r="L125" s="412">
        <v>0</v>
      </c>
    </row>
    <row r="126" spans="1:14" ht="14.25" thickTop="1" thickBot="1" x14ac:dyDescent="0.25">
      <c r="A126" s="1812"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1262244</v>
      </c>
      <c r="D127" s="415">
        <f t="shared" ref="D127:L127" si="14">SUM(D122:D126)</f>
        <v>220521</v>
      </c>
      <c r="E127" s="415">
        <f t="shared" si="14"/>
        <v>1164095</v>
      </c>
      <c r="F127" s="415">
        <f t="shared" si="14"/>
        <v>150019</v>
      </c>
      <c r="G127" s="415">
        <f t="shared" si="14"/>
        <v>7897</v>
      </c>
      <c r="H127" s="415">
        <f t="shared" si="14"/>
        <v>2073</v>
      </c>
      <c r="I127" s="415">
        <f t="shared" si="14"/>
        <v>0</v>
      </c>
      <c r="J127" s="415">
        <f t="shared" si="14"/>
        <v>0</v>
      </c>
      <c r="K127" s="415">
        <f t="shared" si="14"/>
        <v>2806849</v>
      </c>
      <c r="L127" s="415">
        <f t="shared" si="14"/>
        <v>2789895</v>
      </c>
    </row>
    <row r="128" spans="1:14" ht="12.75" customHeight="1" thickTop="1" x14ac:dyDescent="0.2">
      <c r="A128" s="883" t="s">
        <v>1156</v>
      </c>
      <c r="B128" s="1081" t="s">
        <v>673</v>
      </c>
      <c r="C128" s="1862"/>
      <c r="D128" s="1862"/>
      <c r="E128" s="1862"/>
      <c r="F128" s="1862"/>
      <c r="G128" s="1862"/>
      <c r="H128" s="1862"/>
      <c r="I128" s="703"/>
      <c r="J128" s="703"/>
      <c r="K128" s="430">
        <f>SUM(C128:J128)</f>
        <v>0</v>
      </c>
      <c r="L128" s="1862">
        <v>0</v>
      </c>
    </row>
    <row r="129" spans="1:14" ht="12.75" customHeight="1" thickBot="1" x14ac:dyDescent="0.25">
      <c r="A129" s="1863" t="s">
        <v>972</v>
      </c>
      <c r="B129" s="1806" t="s">
        <v>668</v>
      </c>
      <c r="C129" s="425">
        <f>SUM(C120,C127,C128)</f>
        <v>1262244</v>
      </c>
      <c r="D129" s="425">
        <f t="shared" ref="D129:L129" si="15">SUM(D120,D127,D128)</f>
        <v>220521</v>
      </c>
      <c r="E129" s="425">
        <f t="shared" si="15"/>
        <v>1164095</v>
      </c>
      <c r="F129" s="425">
        <f t="shared" si="15"/>
        <v>150019</v>
      </c>
      <c r="G129" s="425">
        <f t="shared" si="15"/>
        <v>7897</v>
      </c>
      <c r="H129" s="425">
        <f t="shared" si="15"/>
        <v>2073</v>
      </c>
      <c r="I129" s="425">
        <f t="shared" si="15"/>
        <v>0</v>
      </c>
      <c r="J129" s="425">
        <f t="shared" si="15"/>
        <v>0</v>
      </c>
      <c r="K129" s="425">
        <f t="shared" si="15"/>
        <v>2806849</v>
      </c>
      <c r="L129" s="425">
        <f t="shared" si="15"/>
        <v>2789895</v>
      </c>
    </row>
    <row r="130" spans="1:14" ht="18" customHeight="1" thickTop="1" thickBot="1" x14ac:dyDescent="0.25">
      <c r="A130" s="1811" t="s">
        <v>1225</v>
      </c>
      <c r="B130" s="1805" t="s">
        <v>674</v>
      </c>
      <c r="C130" s="424"/>
      <c r="D130" s="424"/>
      <c r="E130" s="424"/>
      <c r="F130" s="424"/>
      <c r="G130" s="424"/>
      <c r="H130" s="424"/>
      <c r="I130" s="429"/>
      <c r="J130" s="429"/>
      <c r="K130" s="415">
        <f>SUM(C130:J130)</f>
        <v>0</v>
      </c>
      <c r="L130" s="424">
        <v>0</v>
      </c>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6">
        <v>4120</v>
      </c>
      <c r="C133" s="413"/>
      <c r="D133" s="413"/>
      <c r="E133" s="435"/>
      <c r="F133" s="413"/>
      <c r="G133" s="413"/>
      <c r="H133" s="418"/>
      <c r="I133" s="507"/>
      <c r="J133" s="413"/>
      <c r="K133" s="420">
        <f>SUM(E133,H133)</f>
        <v>0</v>
      </c>
      <c r="L133" s="418">
        <v>0</v>
      </c>
    </row>
    <row r="134" spans="1:14" x14ac:dyDescent="0.2">
      <c r="A134" s="1812" t="s">
        <v>812</v>
      </c>
      <c r="B134" s="266">
        <v>4140</v>
      </c>
      <c r="C134" s="413"/>
      <c r="D134" s="413"/>
      <c r="E134" s="436"/>
      <c r="F134" s="413"/>
      <c r="G134" s="413"/>
      <c r="H134" s="412"/>
      <c r="I134" s="507"/>
      <c r="J134" s="413"/>
      <c r="K134" s="420">
        <f>SUM(E134,H134)</f>
        <v>0</v>
      </c>
      <c r="L134" s="412">
        <v>0</v>
      </c>
    </row>
    <row r="135" spans="1:14" ht="22.5" x14ac:dyDescent="0.2">
      <c r="A135" s="1818"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3"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c r="I141" s="433"/>
      <c r="J141" s="413"/>
      <c r="K141" s="420">
        <f>SUM(H141)</f>
        <v>0</v>
      </c>
      <c r="L141" s="418">
        <v>0</v>
      </c>
    </row>
    <row r="142" spans="1:14" x14ac:dyDescent="0.2">
      <c r="A142" s="1812" t="s">
        <v>92</v>
      </c>
      <c r="B142" s="266">
        <v>5120</v>
      </c>
      <c r="C142" s="413"/>
      <c r="D142" s="413"/>
      <c r="E142" s="413"/>
      <c r="F142" s="413"/>
      <c r="G142" s="413"/>
      <c r="H142" s="412"/>
      <c r="I142" s="433"/>
      <c r="J142" s="413"/>
      <c r="K142" s="420">
        <f>SUM(H142)</f>
        <v>0</v>
      </c>
      <c r="L142" s="412">
        <v>0</v>
      </c>
    </row>
    <row r="143" spans="1:14" ht="12.75" customHeight="1" x14ac:dyDescent="0.2">
      <c r="A143" s="1812" t="s">
        <v>1391</v>
      </c>
      <c r="B143" s="114" t="s">
        <v>721</v>
      </c>
      <c r="C143" s="413"/>
      <c r="D143" s="413"/>
      <c r="E143" s="413"/>
      <c r="F143" s="413"/>
      <c r="G143" s="413"/>
      <c r="H143" s="412"/>
      <c r="I143" s="433"/>
      <c r="J143" s="413"/>
      <c r="K143" s="420">
        <f>SUM(H143)</f>
        <v>0</v>
      </c>
      <c r="L143" s="412">
        <v>0</v>
      </c>
    </row>
    <row r="144" spans="1:14" x14ac:dyDescent="0.2">
      <c r="A144" s="1812" t="s">
        <v>93</v>
      </c>
      <c r="B144" s="266" t="s">
        <v>692</v>
      </c>
      <c r="C144" s="413"/>
      <c r="D144" s="413"/>
      <c r="E144" s="413"/>
      <c r="F144" s="413"/>
      <c r="G144" s="413"/>
      <c r="H144" s="412"/>
      <c r="I144" s="433"/>
      <c r="J144" s="413"/>
      <c r="K144" s="420">
        <f>SUM(H144)</f>
        <v>0</v>
      </c>
      <c r="L144" s="412">
        <v>0</v>
      </c>
    </row>
    <row r="145" spans="1:14" ht="12.75" customHeight="1" x14ac:dyDescent="0.2">
      <c r="A145" s="1812"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3" t="s">
        <v>1029</v>
      </c>
      <c r="C149" s="413"/>
      <c r="D149" s="413"/>
      <c r="E149" s="413"/>
      <c r="F149" s="413"/>
      <c r="G149" s="413"/>
      <c r="H149" s="523"/>
      <c r="I149" s="431"/>
      <c r="J149" s="413"/>
      <c r="K149" s="417"/>
      <c r="L149" s="423">
        <v>0</v>
      </c>
    </row>
    <row r="150" spans="1:14" ht="12.75" customHeight="1" thickTop="1" thickBot="1" x14ac:dyDescent="0.25">
      <c r="A150" s="2245" t="s">
        <v>724</v>
      </c>
      <c r="B150" s="2246"/>
      <c r="C150" s="415">
        <f>SUM(C129,C130,C138,C148,C149)</f>
        <v>1262244</v>
      </c>
      <c r="D150" s="415">
        <f t="shared" ref="D150:K150" si="16">SUM(D129,D130,D138,D148,D149)</f>
        <v>220521</v>
      </c>
      <c r="E150" s="415">
        <f t="shared" si="16"/>
        <v>1164095</v>
      </c>
      <c r="F150" s="415">
        <f t="shared" si="16"/>
        <v>150019</v>
      </c>
      <c r="G150" s="415">
        <f t="shared" si="16"/>
        <v>7897</v>
      </c>
      <c r="H150" s="415">
        <f t="shared" si="16"/>
        <v>2073</v>
      </c>
      <c r="I150" s="415">
        <f t="shared" si="16"/>
        <v>0</v>
      </c>
      <c r="J150" s="415">
        <f t="shared" si="16"/>
        <v>0</v>
      </c>
      <c r="K150" s="415">
        <f t="shared" si="16"/>
        <v>2806849</v>
      </c>
      <c r="L150" s="415">
        <f>SUM(L129,L130,L138,L148,L149)</f>
        <v>2789895</v>
      </c>
    </row>
    <row r="151" spans="1:14" ht="12.75" customHeight="1" thickTop="1" x14ac:dyDescent="0.2">
      <c r="A151" s="2241" t="s">
        <v>1403</v>
      </c>
      <c r="B151" s="2242"/>
      <c r="C151" s="416"/>
      <c r="D151" s="416"/>
      <c r="E151" s="416"/>
      <c r="F151" s="416"/>
      <c r="G151" s="416"/>
      <c r="H151" s="416"/>
      <c r="I151" s="416"/>
      <c r="J151" s="413"/>
      <c r="K151" s="440">
        <f>'Revenues 9-14'!D275-'Expenditures 15-22'!K150</f>
        <v>-237758</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093"/>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2"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7" t="s">
        <v>719</v>
      </c>
      <c r="B156" s="208"/>
      <c r="C156" s="413"/>
      <c r="D156" s="413"/>
      <c r="E156" s="413"/>
      <c r="F156" s="413"/>
      <c r="G156" s="413"/>
      <c r="H156" s="413"/>
      <c r="I156" s="413"/>
      <c r="J156" s="413"/>
      <c r="K156" s="417"/>
      <c r="L156" s="417"/>
      <c r="M156" s="905"/>
      <c r="N156" s="905"/>
    </row>
    <row r="157" spans="1:14" x14ac:dyDescent="0.2">
      <c r="A157" s="1812" t="s">
        <v>91</v>
      </c>
      <c r="B157" s="266">
        <v>5110</v>
      </c>
      <c r="C157" s="413"/>
      <c r="D157" s="413"/>
      <c r="E157" s="413"/>
      <c r="F157" s="413"/>
      <c r="G157" s="413"/>
      <c r="H157" s="412"/>
      <c r="I157" s="413"/>
      <c r="J157" s="413"/>
      <c r="K157" s="414">
        <f>SUM(C157:J157)</f>
        <v>0</v>
      </c>
      <c r="L157" s="412">
        <v>0</v>
      </c>
    </row>
    <row r="158" spans="1:14" x14ac:dyDescent="0.2">
      <c r="A158" s="1812" t="s">
        <v>92</v>
      </c>
      <c r="B158" s="266">
        <v>5120</v>
      </c>
      <c r="C158" s="413"/>
      <c r="D158" s="413"/>
      <c r="E158" s="413"/>
      <c r="F158" s="413"/>
      <c r="G158" s="413"/>
      <c r="H158" s="412"/>
      <c r="I158" s="413"/>
      <c r="J158" s="413"/>
      <c r="K158" s="414">
        <f>SUM(C158:J158)</f>
        <v>0</v>
      </c>
      <c r="L158" s="412">
        <v>0</v>
      </c>
    </row>
    <row r="159" spans="1:14" ht="12.75" customHeight="1" x14ac:dyDescent="0.2">
      <c r="A159" s="1812" t="s">
        <v>1391</v>
      </c>
      <c r="B159" s="266" t="s">
        <v>721</v>
      </c>
      <c r="C159" s="413"/>
      <c r="D159" s="413"/>
      <c r="E159" s="413"/>
      <c r="F159" s="413"/>
      <c r="G159" s="413"/>
      <c r="H159" s="412"/>
      <c r="I159" s="413"/>
      <c r="J159" s="413"/>
      <c r="K159" s="414">
        <f>SUM(C159:J159)</f>
        <v>0</v>
      </c>
      <c r="L159" s="412">
        <v>0</v>
      </c>
    </row>
    <row r="160" spans="1:14" x14ac:dyDescent="0.2">
      <c r="A160" s="1812" t="s">
        <v>93</v>
      </c>
      <c r="B160" s="114" t="s">
        <v>692</v>
      </c>
      <c r="C160" s="413"/>
      <c r="D160" s="413"/>
      <c r="E160" s="413"/>
      <c r="F160" s="413"/>
      <c r="G160" s="413"/>
      <c r="H160" s="412"/>
      <c r="I160" s="413"/>
      <c r="J160" s="413"/>
      <c r="K160" s="414">
        <f>SUM(C160:J160)</f>
        <v>0</v>
      </c>
      <c r="L160" s="412">
        <v>0</v>
      </c>
    </row>
    <row r="161" spans="1:14" ht="12.75" customHeight="1" x14ac:dyDescent="0.2">
      <c r="A161" s="1812"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1447486</v>
      </c>
      <c r="I163" s="413"/>
      <c r="J163" s="413"/>
      <c r="K163" s="414">
        <f>SUM(C163:H163)</f>
        <v>1447486</v>
      </c>
      <c r="L163" s="1862">
        <v>720609</v>
      </c>
    </row>
    <row r="164" spans="1:14" ht="33.75" customHeight="1" x14ac:dyDescent="0.2">
      <c r="A164" s="1832" t="s">
        <v>293</v>
      </c>
      <c r="B164" s="536" t="s">
        <v>32</v>
      </c>
      <c r="C164" s="413"/>
      <c r="D164" s="413"/>
      <c r="E164" s="413"/>
      <c r="F164" s="413"/>
      <c r="G164" s="413"/>
      <c r="H164" s="1865">
        <v>1156692</v>
      </c>
      <c r="I164" s="413"/>
      <c r="J164" s="413"/>
      <c r="K164" s="414">
        <f>SUM(C164:J164)</f>
        <v>1156692</v>
      </c>
      <c r="L164" s="1865">
        <v>1686534</v>
      </c>
    </row>
    <row r="165" spans="1:14" ht="13.5" customHeight="1" thickBot="1" x14ac:dyDescent="0.25">
      <c r="A165" s="1816" t="s">
        <v>885</v>
      </c>
      <c r="B165" s="537" t="s">
        <v>88</v>
      </c>
      <c r="C165" s="413"/>
      <c r="D165" s="413"/>
      <c r="E165" s="426">
        <v>1650</v>
      </c>
      <c r="F165" s="413"/>
      <c r="G165" s="413"/>
      <c r="H165" s="1865"/>
      <c r="I165" s="507"/>
      <c r="J165" s="413"/>
      <c r="K165" s="414">
        <f>SUM(C165:J165)</f>
        <v>1650</v>
      </c>
      <c r="L165" s="1865">
        <v>1730</v>
      </c>
    </row>
    <row r="166" spans="1:14" ht="12.75" customHeight="1" thickTop="1" thickBot="1" x14ac:dyDescent="0.25">
      <c r="A166" s="887" t="s">
        <v>743</v>
      </c>
      <c r="B166" s="468" t="s">
        <v>582</v>
      </c>
      <c r="C166" s="413"/>
      <c r="D166" s="413"/>
      <c r="E166" s="428">
        <f>SUM(E162,E163,E164,E165)</f>
        <v>1650</v>
      </c>
      <c r="F166" s="413"/>
      <c r="G166" s="413"/>
      <c r="H166" s="425">
        <f>SUM(H162,H163,H164,H165)</f>
        <v>2604178</v>
      </c>
      <c r="I166" s="437"/>
      <c r="J166" s="413"/>
      <c r="K166" s="425">
        <f>SUM(K162,K163,K164,K165)</f>
        <v>2605828</v>
      </c>
      <c r="L166" s="425">
        <f>SUM(L162,L163,L164,L165)</f>
        <v>2408873</v>
      </c>
    </row>
    <row r="167" spans="1:14" ht="18" customHeight="1" thickTop="1" thickBot="1" x14ac:dyDescent="0.25">
      <c r="A167" s="1857" t="s">
        <v>89</v>
      </c>
      <c r="B167" s="1805" t="s">
        <v>1029</v>
      </c>
      <c r="C167" s="413"/>
      <c r="D167" s="413"/>
      <c r="E167" s="417"/>
      <c r="F167" s="413"/>
      <c r="G167" s="413"/>
      <c r="H167" s="419"/>
      <c r="I167" s="437"/>
      <c r="J167" s="413"/>
      <c r="K167" s="417"/>
      <c r="L167" s="424">
        <v>0</v>
      </c>
    </row>
    <row r="168" spans="1:14" ht="12.75" customHeight="1" thickTop="1" thickBot="1" x14ac:dyDescent="0.25">
      <c r="A168" s="1855" t="s">
        <v>94</v>
      </c>
      <c r="B168" s="1856"/>
      <c r="C168" s="413"/>
      <c r="D168" s="413"/>
      <c r="E168" s="425">
        <f>SUM(E154,E166,E167)</f>
        <v>1650</v>
      </c>
      <c r="F168" s="413"/>
      <c r="G168" s="413"/>
      <c r="H168" s="425">
        <f>SUM(H154,H166,H167)</f>
        <v>2604178</v>
      </c>
      <c r="I168" s="437"/>
      <c r="J168" s="413"/>
      <c r="K168" s="425">
        <f>SUM(K154,K166,K167)</f>
        <v>2605828</v>
      </c>
      <c r="L168" s="425">
        <f>SUM(L154,L166,L167)</f>
        <v>2408873</v>
      </c>
    </row>
    <row r="169" spans="1:14" ht="23.25" thickTop="1" x14ac:dyDescent="0.2">
      <c r="A169" s="1824" t="s">
        <v>1177</v>
      </c>
      <c r="B169" s="467"/>
      <c r="C169" s="413"/>
      <c r="D169" s="413"/>
      <c r="E169" s="413"/>
      <c r="F169" s="413"/>
      <c r="G169" s="413"/>
      <c r="H169" s="416"/>
      <c r="I169" s="413"/>
      <c r="J169" s="413"/>
      <c r="K169" s="440">
        <f>'Revenues 9-14'!E275-'Expenditures 15-22'!K168</f>
        <v>-253735</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5" t="s">
        <v>694</v>
      </c>
      <c r="B173" s="208"/>
      <c r="C173" s="417"/>
      <c r="D173" s="417"/>
      <c r="E173" s="417"/>
      <c r="F173" s="413"/>
      <c r="G173" s="413"/>
      <c r="H173" s="417"/>
      <c r="I173" s="413"/>
      <c r="J173" s="413"/>
      <c r="K173" s="417"/>
      <c r="L173" s="417"/>
      <c r="M173" s="909"/>
      <c r="N173" s="909"/>
    </row>
    <row r="174" spans="1:14" ht="12.75" customHeight="1" x14ac:dyDescent="0.2">
      <c r="A174" s="1812" t="s">
        <v>173</v>
      </c>
      <c r="B174" s="266">
        <v>2190</v>
      </c>
      <c r="C174" s="412"/>
      <c r="D174" s="412"/>
      <c r="E174" s="412"/>
      <c r="F174" s="412"/>
      <c r="G174" s="412"/>
      <c r="H174" s="412"/>
      <c r="I174" s="436"/>
      <c r="J174" s="436"/>
      <c r="K174" s="414">
        <f>SUM(C174:J174)</f>
        <v>0</v>
      </c>
      <c r="L174" s="412">
        <v>0</v>
      </c>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6">
        <v>2550</v>
      </c>
      <c r="C176" s="412">
        <v>43530</v>
      </c>
      <c r="D176" s="412">
        <v>8296</v>
      </c>
      <c r="E176" s="412">
        <v>3169618</v>
      </c>
      <c r="F176" s="412">
        <v>229386</v>
      </c>
      <c r="G176" s="412"/>
      <c r="H176" s="412"/>
      <c r="I176" s="436"/>
      <c r="J176" s="436"/>
      <c r="K176" s="414">
        <f>SUM(C176:J176)</f>
        <v>3450830</v>
      </c>
      <c r="L176" s="412">
        <v>3345441</v>
      </c>
    </row>
    <row r="177" spans="1:14" ht="12.75" customHeight="1" thickBot="1" x14ac:dyDescent="0.25">
      <c r="A177" s="1819" t="s">
        <v>1156</v>
      </c>
      <c r="B177" s="1860">
        <v>2900</v>
      </c>
      <c r="C177" s="423"/>
      <c r="D177" s="423"/>
      <c r="E177" s="423"/>
      <c r="F177" s="423"/>
      <c r="G177" s="423"/>
      <c r="H177" s="423"/>
      <c r="I177" s="808"/>
      <c r="J177" s="808"/>
      <c r="K177" s="425">
        <f>SUM(C177:J177)</f>
        <v>0</v>
      </c>
      <c r="L177" s="423">
        <v>0</v>
      </c>
    </row>
    <row r="178" spans="1:14" ht="12.75" customHeight="1" thickTop="1" thickBot="1" x14ac:dyDescent="0.25">
      <c r="A178" s="1836" t="s">
        <v>972</v>
      </c>
      <c r="B178" s="468" t="s">
        <v>668</v>
      </c>
      <c r="C178" s="425">
        <f>SUM(C174,C176,C177)</f>
        <v>43530</v>
      </c>
      <c r="D178" s="425">
        <f t="shared" ref="D178:J178" si="17">SUM(D174,D176,D177)</f>
        <v>8296</v>
      </c>
      <c r="E178" s="425">
        <f t="shared" si="17"/>
        <v>3169618</v>
      </c>
      <c r="F178" s="425">
        <f t="shared" si="17"/>
        <v>229386</v>
      </c>
      <c r="G178" s="425">
        <f t="shared" si="17"/>
        <v>0</v>
      </c>
      <c r="H178" s="425">
        <f t="shared" si="17"/>
        <v>0</v>
      </c>
      <c r="I178" s="425">
        <f t="shared" si="17"/>
        <v>0</v>
      </c>
      <c r="J178" s="425">
        <f t="shared" si="17"/>
        <v>0</v>
      </c>
      <c r="K178" s="425">
        <f>SUM(K174,K176,K177)</f>
        <v>3450830</v>
      </c>
      <c r="L178" s="425">
        <f>SUM(L174, L176:L177)</f>
        <v>3345441</v>
      </c>
    </row>
    <row r="179" spans="1:14" ht="18" customHeight="1" thickTop="1" thickBot="1" x14ac:dyDescent="0.25">
      <c r="A179" s="1861" t="s">
        <v>1115</v>
      </c>
      <c r="B179" s="1805">
        <v>3000</v>
      </c>
      <c r="C179" s="424"/>
      <c r="D179" s="424"/>
      <c r="E179" s="424"/>
      <c r="F179" s="424"/>
      <c r="G179" s="424"/>
      <c r="H179" s="424"/>
      <c r="I179" s="429"/>
      <c r="J179" s="429"/>
      <c r="K179" s="415">
        <f>SUM(C179:J179)</f>
        <v>0</v>
      </c>
      <c r="L179" s="424">
        <v>0</v>
      </c>
    </row>
    <row r="180" spans="1:14" s="19" customFormat="1" ht="18" customHeight="1" thickTop="1" x14ac:dyDescent="0.2">
      <c r="A180" s="1821" t="s">
        <v>95</v>
      </c>
      <c r="B180" s="1868" t="s">
        <v>1028</v>
      </c>
      <c r="C180" s="413"/>
      <c r="D180" s="413"/>
      <c r="E180" s="413"/>
      <c r="F180" s="413"/>
      <c r="G180" s="413"/>
      <c r="H180" s="413"/>
      <c r="I180" s="413"/>
      <c r="J180" s="413"/>
      <c r="K180" s="413"/>
      <c r="L180" s="413"/>
      <c r="M180" s="909"/>
      <c r="N180" s="909"/>
    </row>
    <row r="181" spans="1:14" s="19" customFormat="1" x14ac:dyDescent="0.2">
      <c r="A181" s="1816" t="s">
        <v>1347</v>
      </c>
      <c r="B181" s="208"/>
      <c r="C181" s="413"/>
      <c r="D181" s="413"/>
      <c r="E181" s="413"/>
      <c r="F181" s="413"/>
      <c r="G181" s="413"/>
      <c r="H181" s="413"/>
      <c r="I181" s="413"/>
      <c r="J181" s="413"/>
      <c r="K181" s="413"/>
      <c r="L181" s="413"/>
      <c r="M181" s="909"/>
      <c r="N181" s="909"/>
    </row>
    <row r="182" spans="1:14" x14ac:dyDescent="0.2">
      <c r="A182" s="1812" t="s">
        <v>586</v>
      </c>
      <c r="B182" s="266">
        <v>4110</v>
      </c>
      <c r="C182" s="413"/>
      <c r="D182" s="413"/>
      <c r="E182" s="412"/>
      <c r="F182" s="413"/>
      <c r="G182" s="413"/>
      <c r="H182" s="412"/>
      <c r="I182" s="507"/>
      <c r="J182" s="413"/>
      <c r="K182" s="414">
        <f t="shared" ref="K182:K187" si="18">SUM(E182,H182)</f>
        <v>0</v>
      </c>
      <c r="L182" s="412">
        <v>0</v>
      </c>
    </row>
    <row r="183" spans="1:14" x14ac:dyDescent="0.2">
      <c r="A183" s="1812" t="s">
        <v>349</v>
      </c>
      <c r="B183" s="266">
        <v>4120</v>
      </c>
      <c r="C183" s="413"/>
      <c r="D183" s="413"/>
      <c r="E183" s="412"/>
      <c r="F183" s="413"/>
      <c r="G183" s="413"/>
      <c r="H183" s="412"/>
      <c r="I183" s="507"/>
      <c r="J183" s="413"/>
      <c r="K183" s="414">
        <f t="shared" si="18"/>
        <v>0</v>
      </c>
      <c r="L183" s="412">
        <v>0</v>
      </c>
    </row>
    <row r="184" spans="1:14" x14ac:dyDescent="0.2">
      <c r="A184" s="1812" t="s">
        <v>350</v>
      </c>
      <c r="B184" s="114">
        <v>4130</v>
      </c>
      <c r="C184" s="413"/>
      <c r="D184" s="413"/>
      <c r="E184" s="412"/>
      <c r="F184" s="413"/>
      <c r="G184" s="413"/>
      <c r="H184" s="412"/>
      <c r="I184" s="507"/>
      <c r="J184" s="413"/>
      <c r="K184" s="414">
        <f t="shared" si="18"/>
        <v>0</v>
      </c>
      <c r="L184" s="412">
        <v>0</v>
      </c>
    </row>
    <row r="185" spans="1:14" x14ac:dyDescent="0.2">
      <c r="A185" s="1812" t="s">
        <v>812</v>
      </c>
      <c r="B185" s="266">
        <v>4140</v>
      </c>
      <c r="C185" s="413"/>
      <c r="D185" s="413"/>
      <c r="E185" s="412"/>
      <c r="F185" s="413"/>
      <c r="G185" s="413"/>
      <c r="H185" s="412"/>
      <c r="I185" s="507"/>
      <c r="J185" s="413"/>
      <c r="K185" s="414">
        <f t="shared" si="18"/>
        <v>0</v>
      </c>
      <c r="L185" s="412">
        <v>0</v>
      </c>
    </row>
    <row r="186" spans="1:14" x14ac:dyDescent="0.2">
      <c r="A186" s="1812" t="s">
        <v>90</v>
      </c>
      <c r="B186" s="266">
        <v>4170</v>
      </c>
      <c r="C186" s="413"/>
      <c r="D186" s="413"/>
      <c r="E186" s="412"/>
      <c r="F186" s="413"/>
      <c r="G186" s="413"/>
      <c r="H186" s="412"/>
      <c r="I186" s="507"/>
      <c r="J186" s="413"/>
      <c r="K186" s="414">
        <f t="shared" si="18"/>
        <v>0</v>
      </c>
      <c r="L186" s="412">
        <v>0</v>
      </c>
    </row>
    <row r="187" spans="1:14" ht="22.5" x14ac:dyDescent="0.2">
      <c r="A187" s="1818"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1106</v>
      </c>
      <c r="C189" s="413"/>
      <c r="D189" s="413"/>
      <c r="E189" s="1862"/>
      <c r="F189" s="413"/>
      <c r="G189" s="413"/>
      <c r="H189" s="1862"/>
      <c r="I189" s="507"/>
      <c r="J189" s="413"/>
      <c r="K189" s="430">
        <f>SUM(E189,H189)</f>
        <v>0</v>
      </c>
      <c r="L189" s="1862">
        <v>0</v>
      </c>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6">
        <v>5110</v>
      </c>
      <c r="C193" s="413"/>
      <c r="D193" s="413"/>
      <c r="E193" s="413"/>
      <c r="F193" s="413"/>
      <c r="G193" s="413"/>
      <c r="H193" s="412"/>
      <c r="I193" s="413"/>
      <c r="J193" s="413"/>
      <c r="K193" s="414">
        <f>SUM(H193)</f>
        <v>0</v>
      </c>
      <c r="L193" s="412">
        <v>0</v>
      </c>
    </row>
    <row r="194" spans="1:14" x14ac:dyDescent="0.2">
      <c r="A194" s="1812" t="s">
        <v>92</v>
      </c>
      <c r="B194" s="266">
        <v>5120</v>
      </c>
      <c r="C194" s="413"/>
      <c r="D194" s="413"/>
      <c r="E194" s="413"/>
      <c r="F194" s="413"/>
      <c r="G194" s="413"/>
      <c r="H194" s="412"/>
      <c r="I194" s="413"/>
      <c r="J194" s="413"/>
      <c r="K194" s="414">
        <f>SUM(H194)</f>
        <v>0</v>
      </c>
      <c r="L194" s="412">
        <v>0</v>
      </c>
    </row>
    <row r="195" spans="1:14" ht="12.75" customHeight="1" x14ac:dyDescent="0.2">
      <c r="A195" s="1812" t="s">
        <v>1391</v>
      </c>
      <c r="B195" s="114" t="s">
        <v>721</v>
      </c>
      <c r="C195" s="413"/>
      <c r="D195" s="413"/>
      <c r="E195" s="413"/>
      <c r="F195" s="413"/>
      <c r="G195" s="413"/>
      <c r="H195" s="412"/>
      <c r="I195" s="413"/>
      <c r="J195" s="413"/>
      <c r="K195" s="414">
        <f>SUM(H195)</f>
        <v>0</v>
      </c>
      <c r="L195" s="412">
        <v>0</v>
      </c>
    </row>
    <row r="196" spans="1:14" x14ac:dyDescent="0.2">
      <c r="A196" s="1812" t="s">
        <v>93</v>
      </c>
      <c r="B196" s="266" t="s">
        <v>692</v>
      </c>
      <c r="C196" s="413"/>
      <c r="D196" s="413"/>
      <c r="E196" s="413"/>
      <c r="F196" s="413"/>
      <c r="G196" s="413"/>
      <c r="H196" s="412"/>
      <c r="I196" s="413"/>
      <c r="J196" s="413"/>
      <c r="K196" s="414">
        <f>SUM(H196)</f>
        <v>0</v>
      </c>
      <c r="L196" s="412">
        <v>0</v>
      </c>
    </row>
    <row r="197" spans="1:14" x14ac:dyDescent="0.2">
      <c r="A197" s="1837"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6" t="s">
        <v>885</v>
      </c>
      <c r="B201" s="537" t="s">
        <v>88</v>
      </c>
      <c r="C201" s="413"/>
      <c r="D201" s="413"/>
      <c r="E201" s="413"/>
      <c r="F201" s="413"/>
      <c r="G201" s="413"/>
      <c r="H201" s="436"/>
      <c r="I201" s="413"/>
      <c r="J201" s="413"/>
      <c r="K201" s="1061">
        <f>H201</f>
        <v>0</v>
      </c>
      <c r="L201" s="412">
        <v>0</v>
      </c>
    </row>
    <row r="202" spans="1:14" ht="12.75" customHeight="1" thickBot="1" x14ac:dyDescent="0.25">
      <c r="A202" s="1863" t="s">
        <v>743</v>
      </c>
      <c r="B202" s="180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3" t="s">
        <v>1029</v>
      </c>
      <c r="C203" s="417"/>
      <c r="D203" s="417"/>
      <c r="E203" s="417"/>
      <c r="F203" s="417"/>
      <c r="G203" s="417"/>
      <c r="H203" s="417"/>
      <c r="I203" s="413"/>
      <c r="J203" s="413"/>
      <c r="K203" s="417"/>
      <c r="L203" s="424">
        <v>0</v>
      </c>
    </row>
    <row r="204" spans="1:14" ht="12.75" customHeight="1" thickTop="1" thickBot="1" x14ac:dyDescent="0.25">
      <c r="A204" s="1833" t="s">
        <v>317</v>
      </c>
      <c r="B204" s="470"/>
      <c r="C204" s="415">
        <f>SUM(C178,C179)</f>
        <v>43530</v>
      </c>
      <c r="D204" s="415">
        <f>SUM(D178,D179)</f>
        <v>8296</v>
      </c>
      <c r="E204" s="415">
        <f>SUM(E178,E179,E190)</f>
        <v>3169618</v>
      </c>
      <c r="F204" s="415">
        <f>SUM(F178,F179)</f>
        <v>229386</v>
      </c>
      <c r="G204" s="415">
        <f>SUM(G178,G179)</f>
        <v>0</v>
      </c>
      <c r="H204" s="415">
        <f>SUM(H178,H179,H190,H202,H203)</f>
        <v>0</v>
      </c>
      <c r="I204" s="415">
        <f>SUM(I178,I179)</f>
        <v>0</v>
      </c>
      <c r="J204" s="415">
        <f>SUM(J178,J179)</f>
        <v>0</v>
      </c>
      <c r="K204" s="414">
        <f>SUM(K178,K179,K190,K202,K203)</f>
        <v>3450830</v>
      </c>
      <c r="L204" s="415">
        <f>SUM(L178,L179,L190,L202,L203)</f>
        <v>3345441</v>
      </c>
    </row>
    <row r="205" spans="1:14" ht="23.25" thickTop="1" x14ac:dyDescent="0.2">
      <c r="A205" s="1824" t="s">
        <v>1177</v>
      </c>
      <c r="B205" s="467"/>
      <c r="C205" s="416"/>
      <c r="D205" s="416"/>
      <c r="E205" s="416"/>
      <c r="F205" s="416"/>
      <c r="G205" s="416"/>
      <c r="H205" s="416"/>
      <c r="I205" s="413"/>
      <c r="J205" s="413"/>
      <c r="K205" s="440">
        <f>'Revenues 9-14'!F275-'Expenditures 15-22'!K204</f>
        <v>58756</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2" t="s">
        <v>1137</v>
      </c>
      <c r="B209" s="266">
        <v>1100</v>
      </c>
      <c r="C209" s="413"/>
      <c r="D209" s="412">
        <v>421683</v>
      </c>
      <c r="E209" s="413"/>
      <c r="F209" s="413"/>
      <c r="G209" s="413"/>
      <c r="H209" s="413"/>
      <c r="I209" s="413"/>
      <c r="J209" s="413"/>
      <c r="K209" s="414">
        <f>D209</f>
        <v>421683</v>
      </c>
      <c r="L209" s="412">
        <v>274462</v>
      </c>
    </row>
    <row r="210" spans="1:12" x14ac:dyDescent="0.2">
      <c r="A210" s="1812" t="s">
        <v>171</v>
      </c>
      <c r="B210" s="266" t="s">
        <v>1143</v>
      </c>
      <c r="C210" s="413"/>
      <c r="D210" s="436">
        <v>48719</v>
      </c>
      <c r="E210" s="413"/>
      <c r="F210" s="413"/>
      <c r="G210" s="413"/>
      <c r="H210" s="413"/>
      <c r="I210" s="413"/>
      <c r="J210" s="413"/>
      <c r="K210" s="414">
        <f t="shared" ref="K210:K222" si="19">D210</f>
        <v>48719</v>
      </c>
      <c r="L210" s="412">
        <v>179895</v>
      </c>
    </row>
    <row r="211" spans="1:12" x14ac:dyDescent="0.2">
      <c r="A211" s="1812" t="s">
        <v>172</v>
      </c>
      <c r="B211" s="266">
        <v>1200</v>
      </c>
      <c r="C211" s="413"/>
      <c r="D211" s="412">
        <v>362261</v>
      </c>
      <c r="E211" s="413"/>
      <c r="F211" s="413"/>
      <c r="G211" s="413"/>
      <c r="H211" s="413"/>
      <c r="I211" s="413"/>
      <c r="J211" s="413"/>
      <c r="K211" s="414">
        <f t="shared" si="19"/>
        <v>362261</v>
      </c>
      <c r="L211" s="412">
        <v>398575</v>
      </c>
    </row>
    <row r="212" spans="1:12" x14ac:dyDescent="0.2">
      <c r="A212" s="1812" t="s">
        <v>318</v>
      </c>
      <c r="B212" s="266" t="s">
        <v>1144</v>
      </c>
      <c r="C212" s="413"/>
      <c r="D212" s="436">
        <v>7560</v>
      </c>
      <c r="E212" s="413"/>
      <c r="F212" s="413"/>
      <c r="G212" s="413"/>
      <c r="H212" s="413"/>
      <c r="I212" s="413"/>
      <c r="J212" s="413"/>
      <c r="K212" s="414">
        <f t="shared" si="19"/>
        <v>7560</v>
      </c>
      <c r="L212" s="412">
        <v>22662</v>
      </c>
    </row>
    <row r="213" spans="1:12" x14ac:dyDescent="0.2">
      <c r="A213" s="1812" t="s">
        <v>319</v>
      </c>
      <c r="B213" s="266">
        <v>1250</v>
      </c>
      <c r="C213" s="413"/>
      <c r="D213" s="412">
        <v>87144</v>
      </c>
      <c r="E213" s="413"/>
      <c r="F213" s="413"/>
      <c r="G213" s="413"/>
      <c r="H213" s="413"/>
      <c r="I213" s="413"/>
      <c r="J213" s="413"/>
      <c r="K213" s="414">
        <f t="shared" si="19"/>
        <v>87144</v>
      </c>
      <c r="L213" s="412">
        <v>142396</v>
      </c>
    </row>
    <row r="214" spans="1:12" x14ac:dyDescent="0.2">
      <c r="A214" s="1812" t="s">
        <v>320</v>
      </c>
      <c r="B214" s="266" t="s">
        <v>169</v>
      </c>
      <c r="C214" s="413"/>
      <c r="D214" s="436"/>
      <c r="E214" s="413"/>
      <c r="F214" s="413"/>
      <c r="G214" s="413"/>
      <c r="H214" s="413"/>
      <c r="I214" s="413"/>
      <c r="J214" s="413"/>
      <c r="K214" s="414">
        <f t="shared" si="19"/>
        <v>0</v>
      </c>
      <c r="L214" s="412">
        <v>0</v>
      </c>
    </row>
    <row r="215" spans="1:12" x14ac:dyDescent="0.2">
      <c r="A215" s="1812" t="s">
        <v>1138</v>
      </c>
      <c r="B215" s="266">
        <v>1300</v>
      </c>
      <c r="C215" s="413"/>
      <c r="D215" s="412"/>
      <c r="E215" s="413"/>
      <c r="F215" s="413"/>
      <c r="G215" s="413"/>
      <c r="H215" s="413"/>
      <c r="I215" s="413"/>
      <c r="J215" s="413"/>
      <c r="K215" s="414">
        <f t="shared" si="19"/>
        <v>0</v>
      </c>
      <c r="L215" s="412">
        <v>0</v>
      </c>
    </row>
    <row r="216" spans="1:12" x14ac:dyDescent="0.2">
      <c r="A216" s="1812" t="s">
        <v>840</v>
      </c>
      <c r="B216" s="266">
        <v>1400</v>
      </c>
      <c r="C216" s="413"/>
      <c r="D216" s="412"/>
      <c r="E216" s="413"/>
      <c r="F216" s="413"/>
      <c r="G216" s="413"/>
      <c r="H216" s="413"/>
      <c r="I216" s="413"/>
      <c r="J216" s="413"/>
      <c r="K216" s="414">
        <f t="shared" si="19"/>
        <v>0</v>
      </c>
      <c r="L216" s="412">
        <v>0</v>
      </c>
    </row>
    <row r="217" spans="1:12" x14ac:dyDescent="0.2">
      <c r="A217" s="1812" t="s">
        <v>1139</v>
      </c>
      <c r="B217" s="266">
        <v>1500</v>
      </c>
      <c r="C217" s="413"/>
      <c r="D217" s="412">
        <v>20528</v>
      </c>
      <c r="E217" s="413"/>
      <c r="F217" s="413"/>
      <c r="G217" s="413"/>
      <c r="H217" s="413"/>
      <c r="I217" s="413"/>
      <c r="J217" s="413"/>
      <c r="K217" s="414">
        <f t="shared" si="19"/>
        <v>20528</v>
      </c>
      <c r="L217" s="412">
        <v>15107</v>
      </c>
    </row>
    <row r="218" spans="1:12" x14ac:dyDescent="0.2">
      <c r="A218" s="1812" t="s">
        <v>1140</v>
      </c>
      <c r="B218" s="266">
        <v>1600</v>
      </c>
      <c r="C218" s="413"/>
      <c r="D218" s="412">
        <v>5779</v>
      </c>
      <c r="E218" s="413"/>
      <c r="F218" s="413"/>
      <c r="G218" s="413"/>
      <c r="H218" s="413"/>
      <c r="I218" s="413"/>
      <c r="J218" s="413"/>
      <c r="K218" s="414">
        <f t="shared" si="19"/>
        <v>5779</v>
      </c>
      <c r="L218" s="412">
        <v>6964</v>
      </c>
    </row>
    <row r="219" spans="1:12" x14ac:dyDescent="0.2">
      <c r="A219" s="1812" t="s">
        <v>1165</v>
      </c>
      <c r="B219" s="266">
        <v>1650</v>
      </c>
      <c r="C219" s="413"/>
      <c r="D219" s="412"/>
      <c r="E219" s="413"/>
      <c r="F219" s="413"/>
      <c r="G219" s="413"/>
      <c r="H219" s="413"/>
      <c r="I219" s="413"/>
      <c r="J219" s="413"/>
      <c r="K219" s="414">
        <f t="shared" si="19"/>
        <v>0</v>
      </c>
      <c r="L219" s="412">
        <v>0</v>
      </c>
    </row>
    <row r="220" spans="1:12" x14ac:dyDescent="0.2">
      <c r="A220" s="1812" t="s">
        <v>841</v>
      </c>
      <c r="B220" s="266" t="s">
        <v>170</v>
      </c>
      <c r="C220" s="413"/>
      <c r="D220" s="436">
        <v>889</v>
      </c>
      <c r="E220" s="413"/>
      <c r="F220" s="413"/>
      <c r="G220" s="413"/>
      <c r="H220" s="413"/>
      <c r="I220" s="413"/>
      <c r="J220" s="413"/>
      <c r="K220" s="414">
        <f t="shared" si="19"/>
        <v>889</v>
      </c>
      <c r="L220" s="412">
        <v>1000</v>
      </c>
    </row>
    <row r="221" spans="1:12" x14ac:dyDescent="0.2">
      <c r="A221" s="1812" t="s">
        <v>1285</v>
      </c>
      <c r="B221" s="266">
        <v>1800</v>
      </c>
      <c r="C221" s="413"/>
      <c r="D221" s="412">
        <v>576</v>
      </c>
      <c r="E221" s="413"/>
      <c r="F221" s="413"/>
      <c r="G221" s="413"/>
      <c r="H221" s="413"/>
      <c r="I221" s="413"/>
      <c r="J221" s="413"/>
      <c r="K221" s="414">
        <f t="shared" si="19"/>
        <v>576</v>
      </c>
      <c r="L221" s="412">
        <v>581</v>
      </c>
    </row>
    <row r="222" spans="1:12" x14ac:dyDescent="0.2">
      <c r="A222" s="1812" t="s">
        <v>1286</v>
      </c>
      <c r="B222" s="266">
        <v>1900</v>
      </c>
      <c r="C222" s="413"/>
      <c r="D222" s="412">
        <v>2068</v>
      </c>
      <c r="E222" s="413"/>
      <c r="F222" s="413"/>
      <c r="G222" s="413"/>
      <c r="H222" s="413"/>
      <c r="I222" s="413"/>
      <c r="J222" s="413"/>
      <c r="K222" s="414">
        <f t="shared" si="19"/>
        <v>2068</v>
      </c>
      <c r="L222" s="412">
        <v>1242</v>
      </c>
    </row>
    <row r="223" spans="1:12" ht="12.75" customHeight="1" thickBot="1" x14ac:dyDescent="0.25">
      <c r="A223" s="887" t="s">
        <v>831</v>
      </c>
      <c r="B223" s="465" t="s">
        <v>669</v>
      </c>
      <c r="C223" s="413"/>
      <c r="D223" s="415">
        <f>SUM(D209:D222)</f>
        <v>957207</v>
      </c>
      <c r="E223" s="413"/>
      <c r="F223" s="413"/>
      <c r="G223" s="413"/>
      <c r="H223" s="413"/>
      <c r="I223" s="413"/>
      <c r="J223" s="413"/>
      <c r="K223" s="415">
        <f>SUM(K209:K222)</f>
        <v>957207</v>
      </c>
      <c r="L223" s="415">
        <f>SUM(L209:L222)</f>
        <v>1042884</v>
      </c>
    </row>
    <row r="224" spans="1:12" ht="18" customHeight="1" thickTop="1" x14ac:dyDescent="0.2">
      <c r="A224" s="1822" t="s">
        <v>1042</v>
      </c>
      <c r="B224" s="263"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6">
        <v>2110</v>
      </c>
      <c r="C226" s="413"/>
      <c r="D226" s="412">
        <v>22240</v>
      </c>
      <c r="E226" s="413"/>
      <c r="F226" s="413"/>
      <c r="G226" s="413"/>
      <c r="H226" s="413"/>
      <c r="I226" s="413"/>
      <c r="J226" s="413"/>
      <c r="K226" s="414">
        <f t="shared" ref="K226:K231" si="20">D226</f>
        <v>22240</v>
      </c>
      <c r="L226" s="412">
        <v>23396</v>
      </c>
    </row>
    <row r="227" spans="1:12" x14ac:dyDescent="0.2">
      <c r="A227" s="1812" t="s">
        <v>1288</v>
      </c>
      <c r="B227" s="266">
        <v>2120</v>
      </c>
      <c r="C227" s="413"/>
      <c r="D227" s="412">
        <v>14214</v>
      </c>
      <c r="E227" s="413"/>
      <c r="F227" s="413"/>
      <c r="G227" s="413"/>
      <c r="H227" s="413"/>
      <c r="I227" s="413"/>
      <c r="J227" s="413"/>
      <c r="K227" s="414">
        <f t="shared" si="20"/>
        <v>14214</v>
      </c>
      <c r="L227" s="412">
        <v>15179</v>
      </c>
    </row>
    <row r="228" spans="1:12" x14ac:dyDescent="0.2">
      <c r="A228" s="1812" t="s">
        <v>222</v>
      </c>
      <c r="B228" s="266">
        <v>2130</v>
      </c>
      <c r="C228" s="413"/>
      <c r="D228" s="412">
        <v>56689</v>
      </c>
      <c r="E228" s="413"/>
      <c r="F228" s="413"/>
      <c r="G228" s="413"/>
      <c r="H228" s="413"/>
      <c r="I228" s="413"/>
      <c r="J228" s="413"/>
      <c r="K228" s="414">
        <f t="shared" si="20"/>
        <v>56689</v>
      </c>
      <c r="L228" s="412">
        <v>44528</v>
      </c>
    </row>
    <row r="229" spans="1:12" x14ac:dyDescent="0.2">
      <c r="A229" s="1812" t="s">
        <v>223</v>
      </c>
      <c r="B229" s="266">
        <v>2140</v>
      </c>
      <c r="C229" s="413"/>
      <c r="D229" s="412">
        <v>4236</v>
      </c>
      <c r="E229" s="413"/>
      <c r="F229" s="413"/>
      <c r="G229" s="413"/>
      <c r="H229" s="413"/>
      <c r="I229" s="413"/>
      <c r="J229" s="413"/>
      <c r="K229" s="414">
        <f t="shared" si="20"/>
        <v>4236</v>
      </c>
      <c r="L229" s="412">
        <v>5130</v>
      </c>
    </row>
    <row r="230" spans="1:12" x14ac:dyDescent="0.2">
      <c r="A230" s="1812" t="s">
        <v>224</v>
      </c>
      <c r="B230" s="266">
        <v>2150</v>
      </c>
      <c r="C230" s="413"/>
      <c r="D230" s="412">
        <v>9591</v>
      </c>
      <c r="E230" s="413"/>
      <c r="F230" s="413"/>
      <c r="G230" s="413"/>
      <c r="H230" s="413"/>
      <c r="I230" s="413"/>
      <c r="J230" s="413"/>
      <c r="K230" s="414">
        <f t="shared" si="20"/>
        <v>9591</v>
      </c>
      <c r="L230" s="412">
        <v>6867</v>
      </c>
    </row>
    <row r="231" spans="1:12" x14ac:dyDescent="0.2">
      <c r="A231" s="1812"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106970</v>
      </c>
      <c r="E232" s="413"/>
      <c r="F232" s="413"/>
      <c r="G232" s="413"/>
      <c r="H232" s="413"/>
      <c r="I232" s="413"/>
      <c r="J232" s="413"/>
      <c r="K232" s="415">
        <f>SUM(K226:K231)</f>
        <v>106970</v>
      </c>
      <c r="L232" s="415">
        <f>SUM(L226:L231)</f>
        <v>95100</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6">
        <v>2210</v>
      </c>
      <c r="C234" s="413"/>
      <c r="D234" s="418">
        <v>62742</v>
      </c>
      <c r="E234" s="413"/>
      <c r="F234" s="413"/>
      <c r="G234" s="413"/>
      <c r="H234" s="413"/>
      <c r="I234" s="413"/>
      <c r="J234" s="413"/>
      <c r="K234" s="420">
        <f>D234</f>
        <v>62742</v>
      </c>
      <c r="L234" s="418">
        <v>63119</v>
      </c>
    </row>
    <row r="235" spans="1:12" x14ac:dyDescent="0.2">
      <c r="A235" s="1812" t="s">
        <v>976</v>
      </c>
      <c r="B235" s="266">
        <v>2220</v>
      </c>
      <c r="C235" s="413"/>
      <c r="D235" s="412">
        <v>72356</v>
      </c>
      <c r="E235" s="413"/>
      <c r="F235" s="413"/>
      <c r="G235" s="413"/>
      <c r="H235" s="413"/>
      <c r="I235" s="413"/>
      <c r="J235" s="413"/>
      <c r="K235" s="420">
        <f>D235</f>
        <v>72356</v>
      </c>
      <c r="L235" s="412">
        <v>28386</v>
      </c>
    </row>
    <row r="236" spans="1:12" x14ac:dyDescent="0.2">
      <c r="A236" s="1812" t="s">
        <v>977</v>
      </c>
      <c r="B236" s="266">
        <v>2230</v>
      </c>
      <c r="C236" s="413"/>
      <c r="D236" s="412">
        <v>25127</v>
      </c>
      <c r="E236" s="413"/>
      <c r="F236" s="413"/>
      <c r="G236" s="413"/>
      <c r="H236" s="413"/>
      <c r="I236" s="413"/>
      <c r="J236" s="413"/>
      <c r="K236" s="420">
        <f>D236</f>
        <v>25127</v>
      </c>
      <c r="L236" s="412">
        <v>0</v>
      </c>
    </row>
    <row r="237" spans="1:12" ht="12.75" customHeight="1" thickBot="1" x14ac:dyDescent="0.25">
      <c r="A237" s="1838" t="s">
        <v>660</v>
      </c>
      <c r="B237" s="878">
        <v>2200</v>
      </c>
      <c r="C237" s="413"/>
      <c r="D237" s="415">
        <f>SUM(D234:D236)</f>
        <v>160225</v>
      </c>
      <c r="E237" s="413"/>
      <c r="F237" s="413"/>
      <c r="G237" s="413"/>
      <c r="H237" s="413"/>
      <c r="I237" s="413"/>
      <c r="J237" s="413"/>
      <c r="K237" s="415">
        <f>SUM(K234:K236)</f>
        <v>160225</v>
      </c>
      <c r="L237" s="415">
        <f>SUM(L234:L236)</f>
        <v>91505</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6">
        <v>2310</v>
      </c>
      <c r="C239" s="413"/>
      <c r="D239" s="418"/>
      <c r="E239" s="413"/>
      <c r="F239" s="413"/>
      <c r="G239" s="413"/>
      <c r="H239" s="413"/>
      <c r="I239" s="413"/>
      <c r="J239" s="413"/>
      <c r="K239" s="420">
        <f>D239</f>
        <v>0</v>
      </c>
      <c r="L239" s="418">
        <v>25077</v>
      </c>
    </row>
    <row r="240" spans="1:12" x14ac:dyDescent="0.2">
      <c r="A240" s="1812" t="s">
        <v>979</v>
      </c>
      <c r="B240" s="266">
        <v>2320</v>
      </c>
      <c r="C240" s="413"/>
      <c r="D240" s="412">
        <v>14076</v>
      </c>
      <c r="E240" s="413"/>
      <c r="F240" s="413"/>
      <c r="G240" s="413"/>
      <c r="H240" s="413"/>
      <c r="I240" s="413"/>
      <c r="J240" s="413"/>
      <c r="K240" s="420">
        <f t="shared" ref="K240:K250" si="21">D240</f>
        <v>14076</v>
      </c>
      <c r="L240" s="412">
        <v>10463</v>
      </c>
    </row>
    <row r="241" spans="1:12" x14ac:dyDescent="0.2">
      <c r="A241" s="1812" t="s">
        <v>980</v>
      </c>
      <c r="B241" s="266">
        <v>2330</v>
      </c>
      <c r="C241" s="413"/>
      <c r="D241" s="412">
        <v>12667</v>
      </c>
      <c r="E241" s="413"/>
      <c r="F241" s="413"/>
      <c r="G241" s="413"/>
      <c r="H241" s="413"/>
      <c r="I241" s="413"/>
      <c r="J241" s="413"/>
      <c r="K241" s="420">
        <f t="shared" si="21"/>
        <v>12667</v>
      </c>
      <c r="L241" s="412">
        <v>14036</v>
      </c>
    </row>
    <row r="242" spans="1:12" x14ac:dyDescent="0.2">
      <c r="A242" s="1813" t="s">
        <v>340</v>
      </c>
      <c r="B242" s="291" t="s">
        <v>321</v>
      </c>
      <c r="C242" s="413"/>
      <c r="D242" s="691"/>
      <c r="E242" s="413"/>
      <c r="F242" s="413"/>
      <c r="G242" s="413"/>
      <c r="H242" s="413"/>
      <c r="I242" s="413"/>
      <c r="J242" s="413"/>
      <c r="K242" s="420">
        <f t="shared" si="21"/>
        <v>0</v>
      </c>
      <c r="L242" s="412">
        <v>0</v>
      </c>
    </row>
    <row r="243" spans="1:12" ht="23.25" customHeight="1" x14ac:dyDescent="0.2">
      <c r="A243" s="1813" t="s">
        <v>341</v>
      </c>
      <c r="B243" s="527" t="s">
        <v>322</v>
      </c>
      <c r="C243" s="413"/>
      <c r="D243" s="691"/>
      <c r="E243" s="413"/>
      <c r="F243" s="413"/>
      <c r="G243" s="413"/>
      <c r="H243" s="413"/>
      <c r="I243" s="413"/>
      <c r="J243" s="413"/>
      <c r="K243" s="420">
        <f t="shared" si="21"/>
        <v>0</v>
      </c>
      <c r="L243" s="412">
        <v>0</v>
      </c>
    </row>
    <row r="244" spans="1:12" x14ac:dyDescent="0.2">
      <c r="A244" s="1813" t="s">
        <v>342</v>
      </c>
      <c r="B244" s="291" t="s">
        <v>323</v>
      </c>
      <c r="C244" s="413"/>
      <c r="D244" s="691"/>
      <c r="E244" s="413"/>
      <c r="F244" s="413"/>
      <c r="G244" s="413"/>
      <c r="H244" s="413"/>
      <c r="I244" s="413"/>
      <c r="J244" s="413"/>
      <c r="K244" s="420">
        <f t="shared" si="21"/>
        <v>0</v>
      </c>
      <c r="L244" s="412">
        <v>0</v>
      </c>
    </row>
    <row r="245" spans="1:12" x14ac:dyDescent="0.2">
      <c r="A245" s="1813" t="s">
        <v>274</v>
      </c>
      <c r="B245" s="291" t="s">
        <v>324</v>
      </c>
      <c r="C245" s="413"/>
      <c r="D245" s="691"/>
      <c r="E245" s="413"/>
      <c r="F245" s="413"/>
      <c r="G245" s="413"/>
      <c r="H245" s="413"/>
      <c r="I245" s="413"/>
      <c r="J245" s="413"/>
      <c r="K245" s="420">
        <f t="shared" si="21"/>
        <v>0</v>
      </c>
      <c r="L245" s="412">
        <v>0</v>
      </c>
    </row>
    <row r="246" spans="1:12" x14ac:dyDescent="0.2">
      <c r="A246" s="1813" t="s">
        <v>817</v>
      </c>
      <c r="B246" s="291" t="s">
        <v>325</v>
      </c>
      <c r="C246" s="413"/>
      <c r="D246" s="691"/>
      <c r="E246" s="413"/>
      <c r="F246" s="413"/>
      <c r="G246" s="413"/>
      <c r="H246" s="413"/>
      <c r="I246" s="413"/>
      <c r="J246" s="413"/>
      <c r="K246" s="420">
        <f t="shared" si="21"/>
        <v>0</v>
      </c>
      <c r="L246" s="412">
        <v>0</v>
      </c>
    </row>
    <row r="247" spans="1:12" x14ac:dyDescent="0.2">
      <c r="A247" s="1813" t="s">
        <v>275</v>
      </c>
      <c r="B247" s="291" t="s">
        <v>326</v>
      </c>
      <c r="C247" s="413"/>
      <c r="D247" s="691"/>
      <c r="E247" s="413"/>
      <c r="F247" s="413"/>
      <c r="G247" s="413"/>
      <c r="H247" s="413"/>
      <c r="I247" s="413"/>
      <c r="J247" s="413"/>
      <c r="K247" s="420">
        <f t="shared" si="21"/>
        <v>0</v>
      </c>
      <c r="L247" s="412">
        <v>0</v>
      </c>
    </row>
    <row r="248" spans="1:12" ht="22.5" x14ac:dyDescent="0.2">
      <c r="A248" s="1813" t="s">
        <v>1215</v>
      </c>
      <c r="B248" s="527" t="s">
        <v>327</v>
      </c>
      <c r="C248" s="413"/>
      <c r="D248" s="691">
        <v>51044</v>
      </c>
      <c r="E248" s="413"/>
      <c r="F248" s="413"/>
      <c r="G248" s="413"/>
      <c r="H248" s="413"/>
      <c r="I248" s="413"/>
      <c r="J248" s="413"/>
      <c r="K248" s="420">
        <f t="shared" si="21"/>
        <v>51044</v>
      </c>
      <c r="L248" s="412">
        <v>55714</v>
      </c>
    </row>
    <row r="249" spans="1:12" x14ac:dyDescent="0.2">
      <c r="A249" s="1813" t="s">
        <v>1216</v>
      </c>
      <c r="B249" s="291" t="s">
        <v>328</v>
      </c>
      <c r="C249" s="413"/>
      <c r="D249" s="691"/>
      <c r="E249" s="413"/>
      <c r="F249" s="413"/>
      <c r="G249" s="413"/>
      <c r="H249" s="413"/>
      <c r="I249" s="413"/>
      <c r="J249" s="413"/>
      <c r="K249" s="420">
        <f t="shared" si="21"/>
        <v>0</v>
      </c>
      <c r="L249" s="412">
        <v>0</v>
      </c>
    </row>
    <row r="250" spans="1:12" x14ac:dyDescent="0.2">
      <c r="A250" s="1813"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77787</v>
      </c>
      <c r="E251" s="413"/>
      <c r="F251" s="413"/>
      <c r="G251" s="413"/>
      <c r="H251" s="413"/>
      <c r="I251" s="413"/>
      <c r="J251" s="413"/>
      <c r="K251" s="415">
        <f>SUM(K239:K250)</f>
        <v>77787</v>
      </c>
      <c r="L251" s="415">
        <f>SUM(L239:L250)</f>
        <v>105290</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195995</v>
      </c>
      <c r="E253" s="413"/>
      <c r="F253" s="413"/>
      <c r="G253" s="413"/>
      <c r="H253" s="413"/>
      <c r="I253" s="413"/>
      <c r="J253" s="413"/>
      <c r="K253" s="420">
        <f>D253</f>
        <v>195995</v>
      </c>
      <c r="L253" s="418">
        <v>200017</v>
      </c>
    </row>
    <row r="254" spans="1:12" ht="23.25" customHeight="1" x14ac:dyDescent="0.2">
      <c r="A254" s="1818" t="s">
        <v>1217</v>
      </c>
      <c r="B254" s="526">
        <v>2490</v>
      </c>
      <c r="C254" s="413"/>
      <c r="D254" s="412"/>
      <c r="E254" s="413"/>
      <c r="F254" s="413"/>
      <c r="G254" s="413"/>
      <c r="H254" s="413"/>
      <c r="I254" s="413"/>
      <c r="J254" s="413"/>
      <c r="K254" s="420">
        <f>D254</f>
        <v>0</v>
      </c>
      <c r="L254" s="412">
        <v>0</v>
      </c>
    </row>
    <row r="255" spans="1:12" ht="12.75" customHeight="1" thickBot="1" x14ac:dyDescent="0.25">
      <c r="A255" s="1833" t="s">
        <v>302</v>
      </c>
      <c r="B255" s="541" t="s">
        <v>35</v>
      </c>
      <c r="C255" s="413"/>
      <c r="D255" s="415">
        <f>SUM(D253:D254)</f>
        <v>195995</v>
      </c>
      <c r="E255" s="413"/>
      <c r="F255" s="413"/>
      <c r="G255" s="413"/>
      <c r="H255" s="413"/>
      <c r="I255" s="413"/>
      <c r="J255" s="413"/>
      <c r="K255" s="415">
        <f>SUM(K253:K254)</f>
        <v>195995</v>
      </c>
      <c r="L255" s="415">
        <f>SUM(L253:L254)</f>
        <v>200017</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v>1055</v>
      </c>
      <c r="E257" s="413"/>
      <c r="F257" s="413"/>
      <c r="G257" s="413"/>
      <c r="H257" s="413"/>
      <c r="I257" s="413"/>
      <c r="J257" s="413"/>
      <c r="K257" s="420">
        <f>D257</f>
        <v>1055</v>
      </c>
      <c r="L257" s="418">
        <v>1055</v>
      </c>
    </row>
    <row r="258" spans="1:12" x14ac:dyDescent="0.2">
      <c r="A258" s="1812" t="s">
        <v>543</v>
      </c>
      <c r="B258" s="525">
        <v>2520</v>
      </c>
      <c r="C258" s="413"/>
      <c r="D258" s="412">
        <v>58981</v>
      </c>
      <c r="E258" s="413"/>
      <c r="F258" s="413"/>
      <c r="G258" s="413"/>
      <c r="H258" s="413"/>
      <c r="I258" s="413"/>
      <c r="J258" s="413"/>
      <c r="K258" s="420">
        <f t="shared" ref="K258:K263" si="22">D258</f>
        <v>58981</v>
      </c>
      <c r="L258" s="412">
        <v>58950</v>
      </c>
    </row>
    <row r="259" spans="1:12" x14ac:dyDescent="0.2">
      <c r="A259" s="1812" t="s">
        <v>5</v>
      </c>
      <c r="B259" s="266">
        <v>2530</v>
      </c>
      <c r="C259" s="413"/>
      <c r="D259" s="412"/>
      <c r="E259" s="413"/>
      <c r="F259" s="413"/>
      <c r="G259" s="413"/>
      <c r="H259" s="413"/>
      <c r="I259" s="413"/>
      <c r="J259" s="413"/>
      <c r="K259" s="420">
        <f t="shared" si="22"/>
        <v>0</v>
      </c>
      <c r="L259" s="412">
        <v>0</v>
      </c>
    </row>
    <row r="260" spans="1:12" x14ac:dyDescent="0.2">
      <c r="A260" s="1812" t="s">
        <v>221</v>
      </c>
      <c r="B260" s="266">
        <v>2540</v>
      </c>
      <c r="C260" s="413"/>
      <c r="D260" s="412">
        <v>338656</v>
      </c>
      <c r="E260" s="413"/>
      <c r="F260" s="413"/>
      <c r="G260" s="413"/>
      <c r="H260" s="413"/>
      <c r="I260" s="413"/>
      <c r="J260" s="413"/>
      <c r="K260" s="420">
        <f t="shared" si="22"/>
        <v>338656</v>
      </c>
      <c r="L260" s="412">
        <v>290568</v>
      </c>
    </row>
    <row r="261" spans="1:12" x14ac:dyDescent="0.2">
      <c r="A261" s="1812" t="s">
        <v>1129</v>
      </c>
      <c r="B261" s="266">
        <v>2550</v>
      </c>
      <c r="C261" s="413"/>
      <c r="D261" s="412">
        <v>631</v>
      </c>
      <c r="E261" s="413"/>
      <c r="F261" s="413"/>
      <c r="G261" s="413"/>
      <c r="H261" s="413"/>
      <c r="I261" s="413"/>
      <c r="J261" s="413"/>
      <c r="K261" s="420">
        <f t="shared" si="22"/>
        <v>631</v>
      </c>
      <c r="L261" s="412">
        <v>500</v>
      </c>
    </row>
    <row r="262" spans="1:12" x14ac:dyDescent="0.2">
      <c r="A262" s="1812" t="s">
        <v>107</v>
      </c>
      <c r="B262" s="266">
        <v>2560</v>
      </c>
      <c r="C262" s="413"/>
      <c r="D262" s="412">
        <v>187177</v>
      </c>
      <c r="E262" s="413"/>
      <c r="F262" s="413"/>
      <c r="G262" s="413"/>
      <c r="H262" s="413"/>
      <c r="I262" s="413"/>
      <c r="J262" s="413"/>
      <c r="K262" s="420">
        <f t="shared" si="22"/>
        <v>187177</v>
      </c>
      <c r="L262" s="412">
        <v>180685</v>
      </c>
    </row>
    <row r="263" spans="1:12" x14ac:dyDescent="0.2">
      <c r="A263" s="1812" t="s">
        <v>108</v>
      </c>
      <c r="B263" s="266">
        <v>2570</v>
      </c>
      <c r="C263" s="413"/>
      <c r="D263" s="412">
        <v>13099</v>
      </c>
      <c r="E263" s="413"/>
      <c r="F263" s="413"/>
      <c r="G263" s="413"/>
      <c r="H263" s="413"/>
      <c r="I263" s="413"/>
      <c r="J263" s="413"/>
      <c r="K263" s="420">
        <f t="shared" si="22"/>
        <v>13099</v>
      </c>
      <c r="L263" s="412">
        <v>12970</v>
      </c>
    </row>
    <row r="264" spans="1:12" ht="12.75" customHeight="1" thickBot="1" x14ac:dyDescent="0.25">
      <c r="A264" s="887" t="s">
        <v>835</v>
      </c>
      <c r="B264" s="465" t="s">
        <v>36</v>
      </c>
      <c r="C264" s="413"/>
      <c r="D264" s="415">
        <f>SUM(D257:D263)</f>
        <v>599599</v>
      </c>
      <c r="E264" s="413"/>
      <c r="F264" s="413"/>
      <c r="G264" s="413"/>
      <c r="H264" s="413"/>
      <c r="I264" s="413"/>
      <c r="J264" s="413"/>
      <c r="K264" s="415">
        <f>SUM(K257:K263)</f>
        <v>599599</v>
      </c>
      <c r="L264" s="415">
        <f>SUM(L257:L263)</f>
        <v>544728</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6">
        <v>2610</v>
      </c>
      <c r="C266" s="413"/>
      <c r="D266" s="418">
        <v>6426</v>
      </c>
      <c r="E266" s="413"/>
      <c r="F266" s="413"/>
      <c r="G266" s="413"/>
      <c r="H266" s="413"/>
      <c r="I266" s="413"/>
      <c r="J266" s="413"/>
      <c r="K266" s="420">
        <f>D266</f>
        <v>6426</v>
      </c>
      <c r="L266" s="418">
        <v>8020</v>
      </c>
    </row>
    <row r="267" spans="1:12" ht="20.25" customHeight="1" x14ac:dyDescent="0.2">
      <c r="A267" s="1812" t="s">
        <v>711</v>
      </c>
      <c r="B267" s="114">
        <v>2620</v>
      </c>
      <c r="C267" s="413"/>
      <c r="D267" s="412"/>
      <c r="E267" s="413"/>
      <c r="F267" s="413"/>
      <c r="G267" s="413"/>
      <c r="H267" s="413"/>
      <c r="I267" s="413"/>
      <c r="J267" s="413"/>
      <c r="K267" s="420">
        <f>D267</f>
        <v>0</v>
      </c>
      <c r="L267" s="412">
        <v>0</v>
      </c>
    </row>
    <row r="268" spans="1:12" ht="12" customHeight="1" x14ac:dyDescent="0.2">
      <c r="A268" s="1812" t="s">
        <v>1251</v>
      </c>
      <c r="B268" s="266">
        <v>2630</v>
      </c>
      <c r="C268" s="413"/>
      <c r="D268" s="412"/>
      <c r="E268" s="413"/>
      <c r="F268" s="413"/>
      <c r="G268" s="413"/>
      <c r="H268" s="413"/>
      <c r="I268" s="413"/>
      <c r="J268" s="413"/>
      <c r="K268" s="420">
        <f>D268</f>
        <v>0</v>
      </c>
      <c r="L268" s="412">
        <v>0</v>
      </c>
    </row>
    <row r="269" spans="1:12" x14ac:dyDescent="0.2">
      <c r="A269" s="1812" t="s">
        <v>472</v>
      </c>
      <c r="B269" s="266">
        <v>2640</v>
      </c>
      <c r="C269" s="413"/>
      <c r="D269" s="412">
        <v>38221</v>
      </c>
      <c r="E269" s="413"/>
      <c r="F269" s="413"/>
      <c r="G269" s="413"/>
      <c r="H269" s="413"/>
      <c r="I269" s="413"/>
      <c r="J269" s="413"/>
      <c r="K269" s="420">
        <f>D269</f>
        <v>38221</v>
      </c>
      <c r="L269" s="412">
        <v>38432</v>
      </c>
    </row>
    <row r="270" spans="1:12" x14ac:dyDescent="0.2">
      <c r="A270" s="1812" t="s">
        <v>473</v>
      </c>
      <c r="B270" s="266">
        <v>2660</v>
      </c>
      <c r="C270" s="413"/>
      <c r="D270" s="412">
        <v>65225</v>
      </c>
      <c r="E270" s="413"/>
      <c r="F270" s="413"/>
      <c r="G270" s="413"/>
      <c r="H270" s="413"/>
      <c r="I270" s="413"/>
      <c r="J270" s="413"/>
      <c r="K270" s="420">
        <f>D270</f>
        <v>65225</v>
      </c>
      <c r="L270" s="412">
        <v>73128</v>
      </c>
    </row>
    <row r="271" spans="1:12" ht="12.75" customHeight="1" thickBot="1" x14ac:dyDescent="0.25">
      <c r="A271" s="1836" t="s">
        <v>38</v>
      </c>
      <c r="B271" s="468" t="s">
        <v>37</v>
      </c>
      <c r="C271" s="413"/>
      <c r="D271" s="415">
        <f>SUM(D266:D270)</f>
        <v>109872</v>
      </c>
      <c r="E271" s="413"/>
      <c r="F271" s="413"/>
      <c r="G271" s="413"/>
      <c r="H271" s="413"/>
      <c r="I271" s="413"/>
      <c r="J271" s="413"/>
      <c r="K271" s="415">
        <f>SUM(K266:K270)</f>
        <v>109872</v>
      </c>
      <c r="L271" s="415">
        <f>SUM(L266:L270)</f>
        <v>119580</v>
      </c>
    </row>
    <row r="272" spans="1:12" ht="13.5" customHeight="1" thickTop="1" x14ac:dyDescent="0.2">
      <c r="A272" s="1820" t="s">
        <v>1156</v>
      </c>
      <c r="B272" s="1081" t="s">
        <v>673</v>
      </c>
      <c r="C272" s="413"/>
      <c r="D272" s="1862">
        <v>9051</v>
      </c>
      <c r="E272" s="413"/>
      <c r="F272" s="413"/>
      <c r="G272" s="413"/>
      <c r="H272" s="413"/>
      <c r="I272" s="413"/>
      <c r="J272" s="413"/>
      <c r="K272" s="430">
        <f>D272</f>
        <v>9051</v>
      </c>
      <c r="L272" s="1862">
        <v>9581</v>
      </c>
    </row>
    <row r="273" spans="1:12" ht="12.75" customHeight="1" thickBot="1" x14ac:dyDescent="0.25">
      <c r="A273" s="1839" t="s">
        <v>972</v>
      </c>
      <c r="B273" s="879">
        <v>2000</v>
      </c>
      <c r="C273" s="413"/>
      <c r="D273" s="425">
        <f>SUM(D232,D237,D251,D255,D264,D271,D272)</f>
        <v>1259499</v>
      </c>
      <c r="E273" s="413"/>
      <c r="F273" s="413"/>
      <c r="G273" s="413"/>
      <c r="H273" s="413"/>
      <c r="I273" s="413"/>
      <c r="J273" s="413"/>
      <c r="K273" s="425">
        <f>SUM(K232,K237,K251,K255,K264,K271,K272)</f>
        <v>1259499</v>
      </c>
      <c r="L273" s="425">
        <f>SUM(L232,L237,L251,L255,L264,L271,L272)</f>
        <v>1165801</v>
      </c>
    </row>
    <row r="274" spans="1:12" ht="18" customHeight="1" thickTop="1" thickBot="1" x14ac:dyDescent="0.25">
      <c r="A274" s="1840" t="s">
        <v>1043</v>
      </c>
      <c r="B274" s="263">
        <v>3000</v>
      </c>
      <c r="C274" s="413"/>
      <c r="D274" s="424">
        <v>36023</v>
      </c>
      <c r="E274" s="413"/>
      <c r="F274" s="413"/>
      <c r="G274" s="413"/>
      <c r="H274" s="413"/>
      <c r="I274" s="413"/>
      <c r="J274" s="413"/>
      <c r="K274" s="428">
        <f>D274</f>
        <v>36023</v>
      </c>
      <c r="L274" s="424">
        <v>38513</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2" t="s">
        <v>349</v>
      </c>
      <c r="B276" s="266">
        <v>4120</v>
      </c>
      <c r="C276" s="413"/>
      <c r="D276" s="412"/>
      <c r="E276" s="413"/>
      <c r="F276" s="413"/>
      <c r="G276" s="413"/>
      <c r="H276" s="413"/>
      <c r="I276" s="413"/>
      <c r="J276" s="413"/>
      <c r="K276" s="414">
        <f>D276</f>
        <v>0</v>
      </c>
      <c r="L276" s="412">
        <v>0</v>
      </c>
    </row>
    <row r="277" spans="1:12" x14ac:dyDescent="0.2">
      <c r="A277" s="1812" t="s">
        <v>812</v>
      </c>
      <c r="B277" s="266">
        <v>4140</v>
      </c>
      <c r="C277" s="413"/>
      <c r="D277" s="412"/>
      <c r="E277" s="413"/>
      <c r="F277" s="413"/>
      <c r="G277" s="413"/>
      <c r="H277" s="413"/>
      <c r="I277" s="413"/>
      <c r="J277" s="413"/>
      <c r="K277" s="414">
        <f>D277</f>
        <v>0</v>
      </c>
      <c r="L277" s="412">
        <v>0</v>
      </c>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c r="I281" s="413"/>
      <c r="J281" s="413"/>
      <c r="K281" s="414">
        <f>H281</f>
        <v>0</v>
      </c>
      <c r="L281" s="412">
        <v>0</v>
      </c>
    </row>
    <row r="282" spans="1:12" x14ac:dyDescent="0.2">
      <c r="A282" s="1812" t="s">
        <v>92</v>
      </c>
      <c r="B282" s="266">
        <v>5120</v>
      </c>
      <c r="C282" s="413"/>
      <c r="D282" s="413"/>
      <c r="E282" s="413"/>
      <c r="F282" s="413"/>
      <c r="G282" s="413"/>
      <c r="H282" s="412"/>
      <c r="I282" s="413"/>
      <c r="J282" s="413"/>
      <c r="K282" s="414">
        <f>H282</f>
        <v>0</v>
      </c>
      <c r="L282" s="412">
        <v>0</v>
      </c>
    </row>
    <row r="283" spans="1:12" ht="12.75" customHeight="1" x14ac:dyDescent="0.2">
      <c r="A283" s="1812" t="s">
        <v>1391</v>
      </c>
      <c r="B283" s="114" t="s">
        <v>721</v>
      </c>
      <c r="C283" s="413"/>
      <c r="D283" s="413"/>
      <c r="E283" s="413"/>
      <c r="F283" s="413"/>
      <c r="G283" s="413"/>
      <c r="H283" s="412"/>
      <c r="I283" s="413"/>
      <c r="J283" s="413"/>
      <c r="K283" s="414">
        <f>H283</f>
        <v>0</v>
      </c>
      <c r="L283" s="412">
        <v>0</v>
      </c>
    </row>
    <row r="284" spans="1:12" x14ac:dyDescent="0.2">
      <c r="A284" s="1812" t="s">
        <v>93</v>
      </c>
      <c r="B284" s="266" t="s">
        <v>692</v>
      </c>
      <c r="C284" s="413"/>
      <c r="D284" s="413"/>
      <c r="E284" s="413"/>
      <c r="F284" s="413"/>
      <c r="G284" s="413"/>
      <c r="H284" s="412"/>
      <c r="I284" s="413"/>
      <c r="J284" s="413"/>
      <c r="K284" s="414">
        <f>H284</f>
        <v>0</v>
      </c>
      <c r="L284" s="412">
        <v>0</v>
      </c>
    </row>
    <row r="285" spans="1:12" x14ac:dyDescent="0.2">
      <c r="A285" s="1812"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3" t="s">
        <v>1029</v>
      </c>
      <c r="C287" s="413"/>
      <c r="D287" s="417"/>
      <c r="E287" s="413"/>
      <c r="F287" s="413"/>
      <c r="G287" s="413"/>
      <c r="H287" s="1864"/>
      <c r="I287" s="413"/>
      <c r="J287" s="413"/>
      <c r="K287" s="1864"/>
      <c r="L287" s="426">
        <v>25000</v>
      </c>
    </row>
    <row r="288" spans="1:12" ht="12.75" customHeight="1" thickTop="1" thickBot="1" x14ac:dyDescent="0.25">
      <c r="A288" s="2245" t="s">
        <v>595</v>
      </c>
      <c r="B288" s="2247"/>
      <c r="C288" s="413"/>
      <c r="D288" s="415">
        <f>SUM(D223,D273,D274,D278)</f>
        <v>2252729</v>
      </c>
      <c r="E288" s="413"/>
      <c r="F288" s="413"/>
      <c r="G288" s="413"/>
      <c r="H288" s="415">
        <f>H286</f>
        <v>0</v>
      </c>
      <c r="I288" s="413"/>
      <c r="J288" s="413"/>
      <c r="K288" s="415">
        <f>SUM(K223,K273,K274,K278,K286,K287)</f>
        <v>2252729</v>
      </c>
      <c r="L288" s="415">
        <f>SUM(L223,L273,L274,L278,L286,L287)</f>
        <v>2272198</v>
      </c>
    </row>
    <row r="289" spans="1:14" ht="23.25" thickTop="1" x14ac:dyDescent="0.2">
      <c r="A289" s="901" t="s">
        <v>1177</v>
      </c>
      <c r="B289" s="902"/>
      <c r="C289" s="413"/>
      <c r="D289" s="416"/>
      <c r="E289" s="413"/>
      <c r="F289" s="413"/>
      <c r="G289" s="413"/>
      <c r="H289" s="441"/>
      <c r="I289" s="413"/>
      <c r="J289" s="413"/>
      <c r="K289" s="440">
        <f>'Revenues 9-14'!G275-'Expenditures 15-22'!K288</f>
        <v>26920</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2" t="s">
        <v>151</v>
      </c>
      <c r="B292" s="264"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69">
        <v>2530</v>
      </c>
      <c r="C294" s="412"/>
      <c r="D294" s="412"/>
      <c r="E294" s="412"/>
      <c r="F294" s="412"/>
      <c r="G294" s="412"/>
      <c r="H294" s="412"/>
      <c r="I294" s="436"/>
      <c r="J294" s="436"/>
      <c r="K294" s="414">
        <f>SUM(C294:J294)</f>
        <v>0</v>
      </c>
      <c r="L294" s="436">
        <v>74890</v>
      </c>
    </row>
    <row r="295" spans="1:14" ht="13.5" customHeight="1" x14ac:dyDescent="0.2">
      <c r="A295" s="1843"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74890</v>
      </c>
    </row>
    <row r="297" spans="1:14" ht="18" customHeight="1" thickTop="1" x14ac:dyDescent="0.2">
      <c r="A297" s="1822" t="s">
        <v>152</v>
      </c>
      <c r="B297" s="263"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c r="F299" s="413"/>
      <c r="G299" s="413"/>
      <c r="H299" s="436"/>
      <c r="I299" s="413"/>
      <c r="J299" s="413"/>
      <c r="K299" s="1061">
        <f>SUM(E299,H299)</f>
        <v>0</v>
      </c>
      <c r="L299" s="436">
        <v>0</v>
      </c>
    </row>
    <row r="300" spans="1:14" x14ac:dyDescent="0.2">
      <c r="A300" s="1812" t="s">
        <v>349</v>
      </c>
      <c r="B300" s="266">
        <v>4120</v>
      </c>
      <c r="C300" s="413"/>
      <c r="D300" s="413"/>
      <c r="E300" s="436"/>
      <c r="F300" s="413"/>
      <c r="G300" s="413"/>
      <c r="H300" s="436"/>
      <c r="I300" s="507"/>
      <c r="J300" s="413"/>
      <c r="K300" s="1061">
        <f>SUM(E300,H300)</f>
        <v>0</v>
      </c>
      <c r="L300" s="412">
        <v>0</v>
      </c>
    </row>
    <row r="301" spans="1:14" x14ac:dyDescent="0.2">
      <c r="A301" s="1812" t="s">
        <v>812</v>
      </c>
      <c r="B301" s="266">
        <v>4140</v>
      </c>
      <c r="C301" s="413"/>
      <c r="D301" s="413"/>
      <c r="E301" s="436"/>
      <c r="F301" s="413"/>
      <c r="G301" s="413"/>
      <c r="H301" s="436"/>
      <c r="I301" s="507"/>
      <c r="J301" s="413"/>
      <c r="K301" s="1061">
        <f>SUM(E301,H301)</f>
        <v>0</v>
      </c>
      <c r="L301" s="412">
        <v>0</v>
      </c>
    </row>
    <row r="302" spans="1:14" ht="12.75" customHeight="1" x14ac:dyDescent="0.2">
      <c r="A302" s="1818"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v>0</v>
      </c>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74890</v>
      </c>
    </row>
    <row r="306" spans="1:14" ht="23.25" customHeight="1" thickTop="1" x14ac:dyDescent="0.2">
      <c r="A306" s="2239" t="s">
        <v>1177</v>
      </c>
      <c r="B306" s="2240"/>
      <c r="C306" s="419"/>
      <c r="D306" s="419"/>
      <c r="E306" s="419"/>
      <c r="F306" s="419"/>
      <c r="G306" s="419"/>
      <c r="H306" s="419"/>
      <c r="I306" s="419"/>
      <c r="J306" s="419"/>
      <c r="K306" s="430">
        <f>'Revenues 9-14'!H275-'Expenditures 15-22'!K305</f>
        <v>90370</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171866</v>
      </c>
      <c r="F313" s="436"/>
      <c r="G313" s="436"/>
      <c r="H313" s="436"/>
      <c r="I313" s="436"/>
      <c r="J313" s="436"/>
      <c r="K313" s="1061">
        <f t="shared" ref="K313:K320" si="24">SUM(C313:J313)</f>
        <v>171866</v>
      </c>
      <c r="L313" s="436">
        <v>200000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152466</v>
      </c>
      <c r="F315" s="436"/>
      <c r="G315" s="436"/>
      <c r="H315" s="436"/>
      <c r="I315" s="436"/>
      <c r="J315" s="436"/>
      <c r="K315" s="1061">
        <f t="shared" si="24"/>
        <v>152466</v>
      </c>
      <c r="L315" s="436">
        <v>167223</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589807</v>
      </c>
      <c r="D318" s="436">
        <v>109100</v>
      </c>
      <c r="E318" s="436">
        <v>250709</v>
      </c>
      <c r="F318" s="436"/>
      <c r="G318" s="436"/>
      <c r="H318" s="436"/>
      <c r="I318" s="436"/>
      <c r="J318" s="436"/>
      <c r="K318" s="1061">
        <f t="shared" si="24"/>
        <v>949616</v>
      </c>
      <c r="L318" s="436">
        <v>1032819</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81326</v>
      </c>
      <c r="F320" s="436"/>
      <c r="G320" s="436"/>
      <c r="H320" s="436"/>
      <c r="I320" s="436"/>
      <c r="J320" s="436"/>
      <c r="K320" s="1061">
        <f t="shared" si="24"/>
        <v>81326</v>
      </c>
      <c r="L320" s="436">
        <v>40000</v>
      </c>
      <c r="M320" s="909"/>
      <c r="N320" s="909"/>
    </row>
    <row r="321" spans="1:14" s="19" customFormat="1" x14ac:dyDescent="0.2">
      <c r="A321" s="1847"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7"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8" t="s">
        <v>833</v>
      </c>
      <c r="B323" s="532" t="s">
        <v>668</v>
      </c>
      <c r="C323" s="1062">
        <f>SUM(C312:C322)</f>
        <v>589807</v>
      </c>
      <c r="D323" s="1062">
        <f t="shared" ref="D323:J323" si="25">SUM(D312:D322)</f>
        <v>109100</v>
      </c>
      <c r="E323" s="1062">
        <f t="shared" si="25"/>
        <v>656367</v>
      </c>
      <c r="F323" s="1062">
        <f t="shared" si="25"/>
        <v>0</v>
      </c>
      <c r="G323" s="1062">
        <f t="shared" si="25"/>
        <v>0</v>
      </c>
      <c r="H323" s="1062">
        <f t="shared" si="25"/>
        <v>0</v>
      </c>
      <c r="I323" s="1062">
        <f t="shared" si="25"/>
        <v>0</v>
      </c>
      <c r="J323" s="1062">
        <f t="shared" si="25"/>
        <v>0</v>
      </c>
      <c r="K323" s="1062">
        <f>SUM(K312:K322)</f>
        <v>1355274</v>
      </c>
      <c r="L323" s="1062">
        <f>SUM(L312:L322)</f>
        <v>1440042</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c r="I326" s="437"/>
      <c r="J326" s="437"/>
      <c r="K326" s="1061">
        <f>H326</f>
        <v>0</v>
      </c>
      <c r="L326" s="435">
        <v>0</v>
      </c>
    </row>
    <row r="327" spans="1:14" ht="12.75" customHeight="1" x14ac:dyDescent="0.2">
      <c r="A327" s="1844" t="s">
        <v>1391</v>
      </c>
      <c r="B327" s="528" t="s">
        <v>721</v>
      </c>
      <c r="C327" s="437"/>
      <c r="D327" s="437"/>
      <c r="E327" s="437"/>
      <c r="F327" s="437"/>
      <c r="G327" s="437"/>
      <c r="H327" s="435"/>
      <c r="I327" s="437"/>
      <c r="J327" s="437"/>
      <c r="K327" s="1061">
        <f>H327</f>
        <v>0</v>
      </c>
      <c r="L327" s="435">
        <v>0</v>
      </c>
    </row>
    <row r="328" spans="1:14" x14ac:dyDescent="0.2">
      <c r="A328" s="1812" t="s">
        <v>1074</v>
      </c>
      <c r="B328" s="114">
        <v>5150</v>
      </c>
      <c r="C328" s="437"/>
      <c r="D328" s="437"/>
      <c r="E328" s="437"/>
      <c r="F328" s="437"/>
      <c r="G328" s="437"/>
      <c r="H328" s="436"/>
      <c r="I328" s="437"/>
      <c r="J328" s="437"/>
      <c r="K328" s="1061">
        <f>H328</f>
        <v>0</v>
      </c>
      <c r="L328" s="436">
        <v>0</v>
      </c>
    </row>
    <row r="329" spans="1:14" ht="20.25" customHeight="1" thickBot="1" x14ac:dyDescent="0.25">
      <c r="A329" s="1866"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1076</v>
      </c>
      <c r="B330" s="1805" t="s">
        <v>1029</v>
      </c>
      <c r="C330" s="413"/>
      <c r="D330" s="413"/>
      <c r="E330" s="507"/>
      <c r="F330" s="433"/>
      <c r="G330" s="433"/>
      <c r="H330" s="507"/>
      <c r="I330" s="507"/>
      <c r="J330" s="433"/>
      <c r="K330" s="507"/>
      <c r="L330" s="424">
        <v>0</v>
      </c>
    </row>
    <row r="331" spans="1:14" ht="12.75" customHeight="1" thickTop="1" thickBot="1" x14ac:dyDescent="0.25">
      <c r="A331" s="1863" t="s">
        <v>595</v>
      </c>
      <c r="B331" s="1867"/>
      <c r="C331" s="1062">
        <f>SUM(C323)</f>
        <v>589807</v>
      </c>
      <c r="D331" s="1062">
        <f t="shared" ref="D331:J331" si="26">SUM(D323)</f>
        <v>109100</v>
      </c>
      <c r="E331" s="1062">
        <f t="shared" si="26"/>
        <v>656367</v>
      </c>
      <c r="F331" s="1062">
        <f t="shared" si="26"/>
        <v>0</v>
      </c>
      <c r="G331" s="1062">
        <f t="shared" si="26"/>
        <v>0</v>
      </c>
      <c r="H331" s="1062">
        <f>SUM(H323,H329)</f>
        <v>0</v>
      </c>
      <c r="I331" s="1062">
        <f t="shared" si="26"/>
        <v>0</v>
      </c>
      <c r="J331" s="1062">
        <f t="shared" si="26"/>
        <v>0</v>
      </c>
      <c r="K331" s="1062">
        <f>SUM(K323,K329)</f>
        <v>1355274</v>
      </c>
      <c r="L331" s="425">
        <f>SUM(L323,L329,L330)</f>
        <v>1440042</v>
      </c>
    </row>
    <row r="332" spans="1:14" ht="12.75" customHeight="1" thickTop="1" x14ac:dyDescent="0.2">
      <c r="A332" s="2241" t="s">
        <v>1177</v>
      </c>
      <c r="B332" s="2242"/>
      <c r="C332" s="413"/>
      <c r="D332" s="413"/>
      <c r="E332" s="413"/>
      <c r="F332" s="413"/>
      <c r="G332" s="413"/>
      <c r="H332" s="413"/>
      <c r="I332" s="413"/>
      <c r="J332" s="413"/>
      <c r="K332" s="1065">
        <f>'Revenues 9-14'!J275-'Expenditures 15-22'!K331</f>
        <v>-53221</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093"/>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6">
        <v>2530</v>
      </c>
      <c r="C337" s="412"/>
      <c r="D337" s="412"/>
      <c r="E337" s="412"/>
      <c r="F337" s="412"/>
      <c r="G337" s="412">
        <v>386191</v>
      </c>
      <c r="H337" s="412"/>
      <c r="I337" s="436"/>
      <c r="J337" s="436"/>
      <c r="K337" s="414">
        <f>SUM(C337:J337)</f>
        <v>386191</v>
      </c>
      <c r="L337" s="412">
        <v>160984</v>
      </c>
    </row>
    <row r="338" spans="1:14" x14ac:dyDescent="0.2">
      <c r="A338" s="1812"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386191</v>
      </c>
      <c r="H339" s="415">
        <f t="shared" si="27"/>
        <v>0</v>
      </c>
      <c r="I339" s="415">
        <f t="shared" si="27"/>
        <v>0</v>
      </c>
      <c r="J339" s="415">
        <f t="shared" si="27"/>
        <v>0</v>
      </c>
      <c r="K339" s="415">
        <f t="shared" si="27"/>
        <v>386191</v>
      </c>
      <c r="L339" s="415">
        <f t="shared" si="27"/>
        <v>160984</v>
      </c>
    </row>
    <row r="340" spans="1:14" ht="12.75" customHeight="1" thickTop="1" x14ac:dyDescent="0.2">
      <c r="A340" s="1820" t="s">
        <v>1156</v>
      </c>
      <c r="B340" s="522" t="s">
        <v>673</v>
      </c>
      <c r="C340" s="418"/>
      <c r="D340" s="418"/>
      <c r="E340" s="418"/>
      <c r="F340" s="418"/>
      <c r="G340" s="418"/>
      <c r="H340" s="418">
        <v>28400</v>
      </c>
      <c r="I340" s="435"/>
      <c r="J340" s="435"/>
      <c r="K340" s="414">
        <f>SUM(C340:J340)</f>
        <v>28400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386191</v>
      </c>
      <c r="H341" s="415">
        <f t="shared" si="28"/>
        <v>28400</v>
      </c>
      <c r="I341" s="415">
        <f t="shared" si="28"/>
        <v>0</v>
      </c>
      <c r="J341" s="415">
        <f t="shared" si="28"/>
        <v>0</v>
      </c>
      <c r="K341" s="415">
        <f t="shared" si="28"/>
        <v>414591</v>
      </c>
      <c r="L341" s="415">
        <f t="shared" si="28"/>
        <v>160984</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c r="I347" s="413"/>
      <c r="J347" s="413"/>
      <c r="K347" s="414">
        <f>SUM(C347:J347)</f>
        <v>0</v>
      </c>
      <c r="L347" s="412">
        <v>0</v>
      </c>
    </row>
    <row r="348" spans="1:14" ht="12.75" customHeight="1" x14ac:dyDescent="0.2">
      <c r="A348" s="1813"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0</v>
      </c>
      <c r="F354" s="415">
        <f t="shared" si="29"/>
        <v>0</v>
      </c>
      <c r="G354" s="415">
        <f t="shared" si="29"/>
        <v>386191</v>
      </c>
      <c r="H354" s="415">
        <f t="shared" si="29"/>
        <v>28400</v>
      </c>
      <c r="I354" s="415">
        <f t="shared" si="29"/>
        <v>0</v>
      </c>
      <c r="J354" s="415">
        <f t="shared" si="29"/>
        <v>0</v>
      </c>
      <c r="K354" s="415">
        <f t="shared" si="29"/>
        <v>414591</v>
      </c>
      <c r="L354" s="415">
        <f>SUM(L341,L344,L352,L353)</f>
        <v>160984</v>
      </c>
    </row>
    <row r="355" spans="1:14" ht="23.25" thickTop="1" x14ac:dyDescent="0.2">
      <c r="A355" s="1851" t="s">
        <v>1177</v>
      </c>
      <c r="B355" s="469"/>
      <c r="C355" s="432"/>
      <c r="D355" s="432"/>
      <c r="E355" s="419"/>
      <c r="F355" s="419"/>
      <c r="G355" s="419"/>
      <c r="H355" s="419"/>
      <c r="I355" s="419"/>
      <c r="J355" s="417"/>
      <c r="K355" s="414">
        <f>'Revenues 9-14'!K275-'Expenditures 15-22'!K354</f>
        <v>-250573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L8" sqref="L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 xml:space="preserve">District's Accounting Basis is ACCRUAL </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1" t="s">
        <v>1066</v>
      </c>
      <c r="B3" s="189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v>368538</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370526</v>
      </c>
      <c r="D19" s="436"/>
      <c r="E19" s="436"/>
      <c r="F19" s="436"/>
      <c r="G19" s="436"/>
      <c r="H19" s="436"/>
      <c r="I19" s="436">
        <v>739064</v>
      </c>
      <c r="J19" s="436"/>
      <c r="K19" s="507"/>
      <c r="L19" s="749">
        <f t="shared" si="0"/>
        <v>739064</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370526</v>
      </c>
      <c r="D34" s="693">
        <f>SUM(D5:D33)</f>
        <v>0</v>
      </c>
      <c r="E34" s="693">
        <f t="shared" ref="E34:J34" si="1">SUM(E5:E33)</f>
        <v>0</v>
      </c>
      <c r="F34" s="693">
        <f t="shared" si="1"/>
        <v>0</v>
      </c>
      <c r="G34" s="693">
        <f t="shared" si="1"/>
        <v>0</v>
      </c>
      <c r="H34" s="693">
        <f t="shared" si="1"/>
        <v>0</v>
      </c>
      <c r="I34" s="693">
        <f t="shared" si="1"/>
        <v>739064</v>
      </c>
      <c r="J34" s="693">
        <f t="shared" si="1"/>
        <v>0</v>
      </c>
      <c r="K34" s="507"/>
      <c r="L34" s="693">
        <f>SUM(L5:L33)</f>
        <v>739064</v>
      </c>
      <c r="M34" s="693">
        <f>SUM(M5:M32)</f>
        <v>0</v>
      </c>
      <c r="N34" s="693">
        <f>SUM(N5:N32)</f>
        <v>0</v>
      </c>
      <c r="O34" s="156"/>
      <c r="P34" s="156"/>
    </row>
    <row r="35" spans="1:16" ht="14.25" thickTop="1" thickBot="1" x14ac:dyDescent="0.25">
      <c r="A35" s="2026"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8" sqref="L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1963</v>
      </c>
      <c r="B2" s="835" t="s">
        <v>1929</v>
      </c>
      <c r="C2" s="1084" t="s">
        <v>1930</v>
      </c>
      <c r="D2" s="1084" t="s">
        <v>1931</v>
      </c>
      <c r="E2" s="1084" t="s">
        <v>1932</v>
      </c>
      <c r="F2" s="1084" t="s">
        <v>1933</v>
      </c>
    </row>
    <row r="3" spans="1:6" ht="12" customHeight="1" x14ac:dyDescent="0.2">
      <c r="A3" s="2274"/>
      <c r="B3" s="547"/>
      <c r="C3" s="833"/>
      <c r="D3" s="834" t="s">
        <v>295</v>
      </c>
      <c r="E3" s="833"/>
      <c r="F3" s="834" t="s">
        <v>296</v>
      </c>
    </row>
    <row r="4" spans="1:6" ht="13.7" customHeight="1" x14ac:dyDescent="0.2">
      <c r="A4" s="545" t="s">
        <v>1375</v>
      </c>
      <c r="B4" s="560">
        <f>'Revenues 9-14'!C5</f>
        <v>8819040</v>
      </c>
      <c r="C4" s="512"/>
      <c r="D4" s="561">
        <f>B4-C4</f>
        <v>8819040</v>
      </c>
      <c r="E4" s="512">
        <v>8880097</v>
      </c>
      <c r="F4" s="561">
        <f>E4-C4</f>
        <v>8880097</v>
      </c>
    </row>
    <row r="5" spans="1:6" ht="13.7" customHeight="1" x14ac:dyDescent="0.2">
      <c r="A5" s="545" t="s">
        <v>1038</v>
      </c>
      <c r="B5" s="560">
        <f>'Revenues 9-14'!D5</f>
        <v>1621147</v>
      </c>
      <c r="C5" s="512"/>
      <c r="D5" s="561">
        <f t="shared" ref="D5:D18" si="0">B5-C5</f>
        <v>1621147</v>
      </c>
      <c r="E5" s="512">
        <v>1632371</v>
      </c>
      <c r="F5" s="561">
        <f>E5-C5</f>
        <v>1632371</v>
      </c>
    </row>
    <row r="6" spans="1:6" ht="13.7" customHeight="1" x14ac:dyDescent="0.2">
      <c r="A6" s="545" t="s">
        <v>480</v>
      </c>
      <c r="B6" s="560">
        <f>'Revenues 9-14'!E5</f>
        <v>1979259</v>
      </c>
      <c r="C6" s="512"/>
      <c r="D6" s="561">
        <f t="shared" si="0"/>
        <v>1979259</v>
      </c>
      <c r="E6" s="512">
        <v>2811563</v>
      </c>
      <c r="F6" s="561">
        <f t="shared" ref="F6:F18" si="1">E6-C6</f>
        <v>2811563</v>
      </c>
    </row>
    <row r="7" spans="1:6" ht="13.7" customHeight="1" x14ac:dyDescent="0.2">
      <c r="A7" s="545" t="s">
        <v>162</v>
      </c>
      <c r="B7" s="560">
        <f>'Revenues 9-14'!F5</f>
        <v>648459</v>
      </c>
      <c r="C7" s="512"/>
      <c r="D7" s="561">
        <f t="shared" si="0"/>
        <v>648459</v>
      </c>
      <c r="E7" s="512">
        <v>652948</v>
      </c>
      <c r="F7" s="561">
        <f t="shared" si="1"/>
        <v>652948</v>
      </c>
    </row>
    <row r="8" spans="1:6" ht="13.7" customHeight="1" x14ac:dyDescent="0.2">
      <c r="A8" s="545" t="s">
        <v>1405</v>
      </c>
      <c r="B8" s="560">
        <f>'Revenues 9-14'!G5</f>
        <v>1279053</v>
      </c>
      <c r="C8" s="512"/>
      <c r="D8" s="561">
        <f t="shared" si="0"/>
        <v>1279053</v>
      </c>
      <c r="E8" s="512">
        <v>1257219</v>
      </c>
      <c r="F8" s="561">
        <f t="shared" si="1"/>
        <v>1257219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162084</v>
      </c>
      <c r="C10" s="512"/>
      <c r="D10" s="561">
        <f t="shared" si="0"/>
        <v>162084</v>
      </c>
      <c r="E10" s="512">
        <v>163237</v>
      </c>
      <c r="F10" s="561">
        <f t="shared" si="1"/>
        <v>163237</v>
      </c>
    </row>
    <row r="11" spans="1:6" x14ac:dyDescent="0.2">
      <c r="A11" s="545" t="s">
        <v>478</v>
      </c>
      <c r="B11" s="560">
        <f>'Revenues 9-14'!J5</f>
        <v>1298377</v>
      </c>
      <c r="C11" s="512"/>
      <c r="D11" s="561">
        <f t="shared" si="0"/>
        <v>1298377</v>
      </c>
      <c r="E11" s="512">
        <v>1565378</v>
      </c>
      <c r="F11" s="561">
        <f t="shared" si="1"/>
        <v>1565378</v>
      </c>
    </row>
    <row r="12" spans="1:6" ht="13.7" customHeight="1" x14ac:dyDescent="0.2">
      <c r="A12" s="545" t="s">
        <v>164</v>
      </c>
      <c r="B12" s="560">
        <f>'Revenues 9-14'!K5</f>
        <v>161816</v>
      </c>
      <c r="C12" s="512"/>
      <c r="D12" s="561">
        <f t="shared" si="0"/>
        <v>161816</v>
      </c>
      <c r="E12" s="512">
        <v>163237</v>
      </c>
      <c r="F12" s="561">
        <f t="shared" si="1"/>
        <v>163237</v>
      </c>
    </row>
    <row r="13" spans="1:6" ht="13.7" customHeight="1" x14ac:dyDescent="0.2">
      <c r="A13" s="545" t="s">
        <v>1112</v>
      </c>
      <c r="B13" s="560">
        <f>SUM('Revenues 9-14'!C6:D6)</f>
        <v>162115</v>
      </c>
      <c r="C13" s="512"/>
      <c r="D13" s="561">
        <f t="shared" si="0"/>
        <v>162115</v>
      </c>
      <c r="E13" s="512">
        <v>163237</v>
      </c>
      <c r="F13" s="561">
        <f t="shared" si="1"/>
        <v>163237</v>
      </c>
    </row>
    <row r="14" spans="1:6" ht="13.7" customHeight="1" x14ac:dyDescent="0.2">
      <c r="A14" s="545" t="s">
        <v>479</v>
      </c>
      <c r="B14" s="560">
        <f>SUM('Revenues 9-14'!C7:D7,'Revenues 9-14'!F7:H7)</f>
        <v>129692</v>
      </c>
      <c r="C14" s="512"/>
      <c r="D14" s="561">
        <f t="shared" si="0"/>
        <v>129692</v>
      </c>
      <c r="E14" s="512">
        <v>130590</v>
      </c>
      <c r="F14" s="561">
        <f t="shared" si="1"/>
        <v>130590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877916</v>
      </c>
      <c r="C16" s="512"/>
      <c r="D16" s="561">
        <f t="shared" si="0"/>
        <v>877916</v>
      </c>
      <c r="E16" s="512">
        <v>1212721</v>
      </c>
      <c r="F16" s="561">
        <f t="shared" si="1"/>
        <v>1212721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17138958</v>
      </c>
      <c r="C19" s="562">
        <f>SUM(C4:C18)</f>
        <v>0</v>
      </c>
      <c r="D19" s="562">
        <f>SUM(D4:D18)</f>
        <v>17138958</v>
      </c>
      <c r="E19" s="562">
        <f>SUM(E4:E18)</f>
        <v>18632598</v>
      </c>
      <c r="F19" s="562">
        <f>SUM(F4:F18)</f>
        <v>18632598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L8" sqref="L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8" t="s">
        <v>1965</v>
      </c>
      <c r="B2" s="2289"/>
      <c r="C2" s="1625" t="s">
        <v>1934</v>
      </c>
      <c r="D2" s="1625" t="s">
        <v>1935</v>
      </c>
      <c r="E2" s="1625" t="s">
        <v>1936</v>
      </c>
      <c r="F2" s="1625" t="s">
        <v>1937</v>
      </c>
    </row>
    <row r="3" spans="1:7" ht="23.25" customHeight="1" x14ac:dyDescent="0.2">
      <c r="A3" s="2294" t="s">
        <v>1328</v>
      </c>
      <c r="B3" s="2295"/>
      <c r="C3" s="2281"/>
      <c r="D3" s="2282"/>
      <c r="E3" s="2282"/>
      <c r="F3" s="2283"/>
    </row>
    <row r="4" spans="1:7" ht="12.75" customHeight="1" thickBot="1" x14ac:dyDescent="0.25">
      <c r="A4" s="2277" t="s">
        <v>734</v>
      </c>
      <c r="B4" s="2290"/>
      <c r="C4" s="927"/>
      <c r="D4" s="927"/>
      <c r="E4" s="927"/>
      <c r="F4" s="1600">
        <f>SUM(C4+D4)-E4</f>
        <v>0</v>
      </c>
    </row>
    <row r="5" spans="1:7" ht="13.5" thickTop="1" x14ac:dyDescent="0.2">
      <c r="A5" s="2291" t="s">
        <v>1324</v>
      </c>
      <c r="B5" s="2276"/>
      <c r="C5" s="2284"/>
      <c r="D5" s="2285"/>
      <c r="E5" s="2285"/>
      <c r="F5" s="2286"/>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8" t="s">
        <v>527</v>
      </c>
      <c r="B14" s="755"/>
      <c r="C14" s="1601"/>
      <c r="D14" s="512"/>
      <c r="E14" s="1601"/>
      <c r="F14" s="1600">
        <f t="shared" si="0"/>
        <v>0</v>
      </c>
    </row>
    <row r="15" spans="1:7" ht="14.25" thickTop="1" thickBot="1" x14ac:dyDescent="0.25">
      <c r="A15" s="2292" t="s">
        <v>735</v>
      </c>
      <c r="B15" s="2293"/>
      <c r="C15" s="1600">
        <f>SUM(C6:C14)</f>
        <v>0</v>
      </c>
      <c r="D15" s="1600">
        <f>SUM(D6:D14)</f>
        <v>0</v>
      </c>
      <c r="E15" s="1600">
        <f>SUM(E6:E14)</f>
        <v>0</v>
      </c>
      <c r="F15" s="1600">
        <f>SUM(F6:F14)</f>
        <v>0</v>
      </c>
      <c r="G15" s="685"/>
    </row>
    <row r="16" spans="1:7" s="56" customFormat="1" ht="13.5" thickTop="1" x14ac:dyDescent="0.2">
      <c r="A16" s="2287" t="s">
        <v>1325</v>
      </c>
      <c r="B16" s="2276"/>
      <c r="C16" s="2284"/>
      <c r="D16" s="2285"/>
      <c r="E16" s="2285"/>
      <c r="F16" s="2286"/>
    </row>
    <row r="17" spans="1:11" ht="12.75" customHeight="1" thickBot="1" x14ac:dyDescent="0.25">
      <c r="A17" s="2302" t="s">
        <v>67</v>
      </c>
      <c r="B17" s="2303"/>
      <c r="C17" s="1601"/>
      <c r="D17" s="512"/>
      <c r="E17" s="1601"/>
      <c r="F17" s="1600">
        <f>SUM(C17+D17)-E17</f>
        <v>0</v>
      </c>
    </row>
    <row r="18" spans="1:11" ht="12.75" customHeight="1" thickTop="1" thickBot="1" x14ac:dyDescent="0.25">
      <c r="A18" s="2302" t="s">
        <v>7</v>
      </c>
      <c r="B18" s="2303"/>
      <c r="C18" s="1601"/>
      <c r="D18" s="512"/>
      <c r="E18" s="1601"/>
      <c r="F18" s="1600">
        <f>SUM(C18+D18)-E18</f>
        <v>0</v>
      </c>
    </row>
    <row r="19" spans="1:11" ht="12.75" customHeight="1" thickTop="1" thickBot="1" x14ac:dyDescent="0.25">
      <c r="A19" s="2302" t="s">
        <v>454</v>
      </c>
      <c r="B19" s="2303"/>
      <c r="C19" s="1601"/>
      <c r="D19" s="512"/>
      <c r="E19" s="1601"/>
      <c r="F19" s="1600">
        <f>SUM(C19+D19)-E19</f>
        <v>0</v>
      </c>
    </row>
    <row r="20" spans="1:11" ht="12.75" customHeight="1" thickTop="1" thickBot="1" x14ac:dyDescent="0.25">
      <c r="A20" s="2304" t="s">
        <v>527</v>
      </c>
      <c r="B20" s="2305"/>
      <c r="C20" s="1601"/>
      <c r="D20" s="512"/>
      <c r="E20" s="1601"/>
      <c r="F20" s="1600">
        <f>SUM(C20+D20)-E20</f>
        <v>0</v>
      </c>
    </row>
    <row r="21" spans="1:11" ht="14.25" thickTop="1" thickBot="1" x14ac:dyDescent="0.25">
      <c r="A21" s="2277" t="s">
        <v>736</v>
      </c>
      <c r="B21" s="2293"/>
      <c r="C21" s="1600">
        <f>SUM(C17:C20)</f>
        <v>0</v>
      </c>
      <c r="D21" s="1600">
        <f>SUM(D17:D20)</f>
        <v>0</v>
      </c>
      <c r="E21" s="1600">
        <f>SUM(E17:E20)</f>
        <v>0</v>
      </c>
      <c r="F21" s="1600">
        <f>SUM(F17:F20)</f>
        <v>0</v>
      </c>
      <c r="G21" s="685"/>
    </row>
    <row r="22" spans="1:11" ht="13.5" thickTop="1" x14ac:dyDescent="0.2">
      <c r="A22" s="2306" t="s">
        <v>1326</v>
      </c>
      <c r="B22" s="2276"/>
      <c r="C22" s="2284"/>
      <c r="D22" s="2285"/>
      <c r="E22" s="2285"/>
      <c r="F22" s="2286"/>
    </row>
    <row r="23" spans="1:11" ht="23.25" customHeight="1" thickBot="1" x14ac:dyDescent="0.25">
      <c r="A23" s="2277" t="s">
        <v>737</v>
      </c>
      <c r="B23" s="2293"/>
      <c r="C23" s="927"/>
      <c r="D23" s="927"/>
      <c r="E23" s="927"/>
      <c r="F23" s="1600">
        <f>SUM(C23+D23)-E23</f>
        <v>0</v>
      </c>
      <c r="G23" s="685"/>
    </row>
    <row r="24" spans="1:11" ht="13.5" thickTop="1" x14ac:dyDescent="0.2">
      <c r="A24" s="2306" t="s">
        <v>1327</v>
      </c>
      <c r="B24" s="2276"/>
      <c r="C24" s="2284"/>
      <c r="D24" s="2285"/>
      <c r="E24" s="2285"/>
      <c r="F24" s="2286"/>
    </row>
    <row r="25" spans="1:11" ht="13.5" thickBot="1" x14ac:dyDescent="0.25">
      <c r="A25" s="2277" t="s">
        <v>738</v>
      </c>
      <c r="B25" s="2309"/>
      <c r="C25" s="927"/>
      <c r="D25" s="927"/>
      <c r="E25" s="927"/>
      <c r="F25" s="1600">
        <f>SUM(C25+D25)-E25</f>
        <v>0</v>
      </c>
      <c r="G25" s="685"/>
    </row>
    <row r="26" spans="1:11" ht="13.5" thickTop="1" x14ac:dyDescent="0.2">
      <c r="A26" s="2275" t="s">
        <v>762</v>
      </c>
      <c r="B26" s="2276"/>
      <c r="C26" s="1602"/>
      <c r="D26" s="1602"/>
      <c r="E26" s="1602"/>
      <c r="F26" s="1603"/>
    </row>
    <row r="27" spans="1:11" ht="13.5" thickBot="1" x14ac:dyDescent="0.25">
      <c r="A27" s="2277" t="s">
        <v>1260</v>
      </c>
      <c r="B27" s="2278"/>
      <c r="C27" s="512"/>
      <c r="D27" s="512"/>
      <c r="E27" s="512"/>
      <c r="F27" s="1600">
        <f>SUM(C27+D27)-E27</f>
        <v>0</v>
      </c>
      <c r="G27" s="685"/>
    </row>
    <row r="28" spans="1:11" ht="7.5" customHeight="1" thickTop="1" x14ac:dyDescent="0.2">
      <c r="A28" s="548"/>
    </row>
    <row r="29" spans="1:11" ht="23.25" customHeight="1" x14ac:dyDescent="0.2">
      <c r="A29" s="2307" t="s">
        <v>685</v>
      </c>
      <c r="B29" s="2308"/>
      <c r="C29" s="120"/>
      <c r="D29" s="120"/>
      <c r="E29" s="120"/>
      <c r="F29" s="120"/>
      <c r="G29" s="120"/>
      <c r="H29" s="120"/>
      <c r="I29" s="120"/>
      <c r="J29" s="120"/>
    </row>
    <row r="30" spans="1:11" ht="47.25" customHeight="1" x14ac:dyDescent="0.2">
      <c r="A30" s="757" t="s">
        <v>1261</v>
      </c>
      <c r="B30" s="130" t="s">
        <v>1338</v>
      </c>
      <c r="C30" s="130" t="s">
        <v>686</v>
      </c>
      <c r="D30" s="130" t="s">
        <v>1339</v>
      </c>
      <c r="E30" s="130" t="s">
        <v>2055</v>
      </c>
      <c r="F30" s="130" t="s">
        <v>1938</v>
      </c>
      <c r="G30" s="130" t="s">
        <v>1704</v>
      </c>
      <c r="H30" s="130" t="s">
        <v>1939</v>
      </c>
      <c r="I30" s="130" t="s">
        <v>2056</v>
      </c>
      <c r="J30" s="1250" t="s">
        <v>3</v>
      </c>
      <c r="K30" s="119"/>
    </row>
    <row r="31" spans="1:11" ht="12" customHeight="1" x14ac:dyDescent="0.2">
      <c r="A31" s="1104" t="s">
        <v>2101</v>
      </c>
      <c r="B31" s="658">
        <v>40618</v>
      </c>
      <c r="C31" s="1102">
        <v>17335000</v>
      </c>
      <c r="D31" s="1606" t="s">
        <v>2175</v>
      </c>
      <c r="E31" s="1102">
        <v>15745000</v>
      </c>
      <c r="F31" s="1102"/>
      <c r="G31" s="1102"/>
      <c r="H31" s="1102">
        <v>855000</v>
      </c>
      <c r="I31" s="1103">
        <f>((E31+F31)-H31)+G31</f>
        <v>14890000</v>
      </c>
      <c r="J31" s="1102">
        <v>14885255</v>
      </c>
      <c r="K31" s="118"/>
    </row>
    <row r="32" spans="1:11" ht="12" customHeight="1" x14ac:dyDescent="0.2">
      <c r="A32" s="1104" t="s">
        <v>2102</v>
      </c>
      <c r="B32" s="658">
        <v>40618</v>
      </c>
      <c r="C32" s="1102">
        <v>6600000</v>
      </c>
      <c r="D32" s="1606">
        <v>4</v>
      </c>
      <c r="E32" s="1102">
        <v>6600000</v>
      </c>
      <c r="F32" s="1102"/>
      <c r="G32" s="1102"/>
      <c r="H32" s="1102"/>
      <c r="I32" s="1103">
        <f>((E32+F32)-H32)+G32</f>
        <v>6600000</v>
      </c>
      <c r="J32" s="1102">
        <v>6600000</v>
      </c>
      <c r="K32" s="118"/>
    </row>
    <row r="33" spans="1:11" ht="12" customHeight="1" x14ac:dyDescent="0.2">
      <c r="A33" s="1104" t="s">
        <v>2103</v>
      </c>
      <c r="B33" s="658">
        <v>41245</v>
      </c>
      <c r="C33" s="1102">
        <v>6705000</v>
      </c>
      <c r="D33" s="1606">
        <v>4</v>
      </c>
      <c r="E33" s="1102">
        <v>6460000</v>
      </c>
      <c r="F33" s="1102"/>
      <c r="G33" s="1102"/>
      <c r="H33" s="1102">
        <v>125000</v>
      </c>
      <c r="I33" s="1103">
        <f t="shared" ref="I33:I48" si="1">((E33+F33)-H33)+G33</f>
        <v>6335000</v>
      </c>
      <c r="J33" s="1102">
        <v>6335000</v>
      </c>
      <c r="K33" s="118"/>
    </row>
    <row r="34" spans="1:11" ht="12" customHeight="1" x14ac:dyDescent="0.2">
      <c r="A34" s="1104" t="s">
        <v>2104</v>
      </c>
      <c r="B34" s="658">
        <v>41270</v>
      </c>
      <c r="C34" s="1102">
        <v>1200000</v>
      </c>
      <c r="D34" s="1606">
        <v>4</v>
      </c>
      <c r="E34" s="1102">
        <v>1200000</v>
      </c>
      <c r="F34" s="1102"/>
      <c r="G34" s="1102"/>
      <c r="H34" s="1102"/>
      <c r="I34" s="1103">
        <f t="shared" si="1"/>
        <v>1200000</v>
      </c>
      <c r="J34" s="1102">
        <v>1200000</v>
      </c>
      <c r="K34" s="117"/>
    </row>
    <row r="35" spans="1:11" ht="12" customHeight="1" x14ac:dyDescent="0.2">
      <c r="A35" s="1104" t="s">
        <v>2119</v>
      </c>
      <c r="B35" s="658">
        <v>42426</v>
      </c>
      <c r="C35" s="1105">
        <v>1555000</v>
      </c>
      <c r="D35" s="1606">
        <v>4</v>
      </c>
      <c r="E35" s="1105"/>
      <c r="F35" s="1105">
        <v>1555000</v>
      </c>
      <c r="G35" s="1105"/>
      <c r="H35" s="1105"/>
      <c r="I35" s="1103">
        <f t="shared" si="1"/>
        <v>1555000</v>
      </c>
      <c r="J35" s="1105">
        <v>1555000</v>
      </c>
      <c r="K35" s="117"/>
    </row>
    <row r="36" spans="1:11" ht="12" customHeight="1" x14ac:dyDescent="0.2">
      <c r="A36" s="1104" t="s">
        <v>2174</v>
      </c>
      <c r="B36" s="658">
        <v>41835</v>
      </c>
      <c r="C36" s="1102">
        <v>987731</v>
      </c>
      <c r="D36" s="1606">
        <v>7</v>
      </c>
      <c r="E36" s="1102">
        <v>735941</v>
      </c>
      <c r="F36" s="1102"/>
      <c r="G36" s="1102"/>
      <c r="H36" s="1102">
        <v>176692</v>
      </c>
      <c r="I36" s="1103">
        <f t="shared" si="1"/>
        <v>559249</v>
      </c>
      <c r="J36" s="1102">
        <v>559249</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34382731</v>
      </c>
      <c r="D49" s="1605"/>
      <c r="E49" s="1103">
        <f t="shared" ref="E49:J49" si="2">SUM(E31:E48)</f>
        <v>30740941</v>
      </c>
      <c r="F49" s="1103">
        <f t="shared" si="2"/>
        <v>1555000</v>
      </c>
      <c r="G49" s="1103">
        <f t="shared" si="2"/>
        <v>0</v>
      </c>
      <c r="H49" s="1103">
        <f t="shared" si="2"/>
        <v>1156692</v>
      </c>
      <c r="I49" s="1103">
        <f t="shared" si="2"/>
        <v>31139249</v>
      </c>
      <c r="J49" s="1103">
        <f t="shared" si="2"/>
        <v>31134504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6" t="s">
        <v>687</v>
      </c>
      <c r="C52" s="2297"/>
      <c r="D52" s="2297"/>
      <c r="E52" s="124" t="s">
        <v>1011</v>
      </c>
      <c r="F52" s="2298"/>
      <c r="G52" s="2299"/>
      <c r="H52" s="118"/>
      <c r="I52" s="118"/>
      <c r="J52" s="121"/>
    </row>
    <row r="53" spans="1:11" ht="11.25" customHeight="1" x14ac:dyDescent="0.2">
      <c r="A53" s="753" t="s">
        <v>1086</v>
      </c>
      <c r="B53" s="125" t="s">
        <v>1127</v>
      </c>
      <c r="C53" s="121"/>
      <c r="D53" s="117"/>
      <c r="E53" s="124" t="s">
        <v>587</v>
      </c>
      <c r="F53" s="2300"/>
      <c r="G53" s="2301"/>
      <c r="H53" s="118"/>
      <c r="I53" s="118"/>
      <c r="J53" s="121"/>
    </row>
    <row r="54" spans="1:11" ht="11.25" customHeight="1" x14ac:dyDescent="0.2">
      <c r="A54" s="754"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8" sqref="L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13" t="s">
        <v>1966</v>
      </c>
      <c r="B2" s="2314"/>
      <c r="C2" s="2314"/>
      <c r="D2" s="2314"/>
      <c r="E2" s="2315"/>
      <c r="F2" s="1884" t="s">
        <v>1077</v>
      </c>
      <c r="G2" s="1885" t="s">
        <v>101</v>
      </c>
      <c r="H2" s="1885" t="s">
        <v>479</v>
      </c>
      <c r="I2" s="1885" t="s">
        <v>1379</v>
      </c>
      <c r="J2" s="1885" t="s">
        <v>1022</v>
      </c>
      <c r="K2" s="1885" t="s">
        <v>145</v>
      </c>
    </row>
    <row r="3" spans="1:11" x14ac:dyDescent="0.2">
      <c r="A3" s="2316" t="s">
        <v>1940</v>
      </c>
      <c r="B3" s="2317"/>
      <c r="C3" s="2317"/>
      <c r="D3" s="2317"/>
      <c r="E3" s="2318"/>
      <c r="F3" s="255"/>
      <c r="G3" s="563"/>
      <c r="H3" s="563"/>
      <c r="I3" s="563"/>
      <c r="J3" s="1216"/>
      <c r="K3" s="1216"/>
    </row>
    <row r="4" spans="1:11" x14ac:dyDescent="0.2">
      <c r="A4" s="2319" t="s">
        <v>434</v>
      </c>
      <c r="B4" s="2320"/>
      <c r="C4" s="2320"/>
      <c r="D4" s="2320"/>
      <c r="E4" s="2297"/>
      <c r="F4" s="550"/>
      <c r="G4" s="571"/>
      <c r="H4" s="570"/>
      <c r="I4" s="571"/>
      <c r="J4" s="1194"/>
      <c r="K4" s="1194"/>
    </row>
    <row r="5" spans="1:11" ht="13.5" customHeight="1" x14ac:dyDescent="0.2">
      <c r="A5" s="2330" t="s">
        <v>1259</v>
      </c>
      <c r="B5" s="2331"/>
      <c r="C5" s="2331"/>
      <c r="D5" s="2331"/>
      <c r="E5" s="2332"/>
      <c r="F5" s="1150" t="s">
        <v>1014</v>
      </c>
      <c r="G5" s="569"/>
      <c r="H5" s="563">
        <v>129692</v>
      </c>
      <c r="I5" s="1213"/>
      <c r="J5" s="1184"/>
      <c r="K5" s="1184"/>
    </row>
    <row r="6" spans="1:11" x14ac:dyDescent="0.2">
      <c r="A6" s="1886" t="s">
        <v>836</v>
      </c>
      <c r="B6" s="1887"/>
      <c r="C6" s="1887"/>
      <c r="D6" s="1887"/>
      <c r="E6" s="1888"/>
      <c r="F6" s="256" t="s">
        <v>1015</v>
      </c>
      <c r="G6" s="563"/>
      <c r="H6" s="563"/>
      <c r="I6" s="563"/>
      <c r="J6" s="1216"/>
      <c r="K6" s="1216"/>
    </row>
    <row r="7" spans="1:11" x14ac:dyDescent="0.2">
      <c r="A7" s="651" t="s">
        <v>282</v>
      </c>
      <c r="B7" s="1889"/>
      <c r="C7" s="1889"/>
      <c r="D7" s="1889"/>
      <c r="E7" s="1890"/>
      <c r="F7" s="1150" t="s">
        <v>1016</v>
      </c>
      <c r="G7" s="571"/>
      <c r="H7" s="571"/>
      <c r="I7" s="571"/>
      <c r="J7" s="1214"/>
      <c r="K7" s="1216">
        <v>16320</v>
      </c>
    </row>
    <row r="8" spans="1:11" x14ac:dyDescent="0.2">
      <c r="A8" s="651" t="s">
        <v>408</v>
      </c>
      <c r="B8" s="1889"/>
      <c r="C8" s="1889"/>
      <c r="D8" s="1889"/>
      <c r="E8" s="1890"/>
      <c r="F8" s="1150" t="s">
        <v>1017</v>
      </c>
      <c r="G8" s="568"/>
      <c r="H8" s="568"/>
      <c r="I8" s="568"/>
      <c r="J8" s="1216"/>
      <c r="K8" s="1194"/>
    </row>
    <row r="9" spans="1:11" x14ac:dyDescent="0.2">
      <c r="A9" s="651" t="s">
        <v>145</v>
      </c>
      <c r="B9" s="1889"/>
      <c r="C9" s="1889"/>
      <c r="D9" s="1889"/>
      <c r="E9" s="1890"/>
      <c r="F9" s="256" t="s">
        <v>1019</v>
      </c>
      <c r="G9" s="568"/>
      <c r="H9" s="569"/>
      <c r="I9" s="569"/>
      <c r="J9" s="1214"/>
      <c r="K9" s="1216">
        <v>55419</v>
      </c>
    </row>
    <row r="10" spans="1:11" ht="12" customHeight="1" x14ac:dyDescent="0.2">
      <c r="A10" s="2333" t="s">
        <v>1904</v>
      </c>
      <c r="B10" s="2310"/>
      <c r="C10" s="2310"/>
      <c r="D10" s="2310"/>
      <c r="E10" s="2334"/>
      <c r="F10" s="1282" t="s">
        <v>1030</v>
      </c>
      <c r="G10" s="568"/>
      <c r="H10" s="1283"/>
      <c r="I10" s="563"/>
      <c r="J10" s="1216"/>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129692</v>
      </c>
      <c r="I12" s="564">
        <f>SUM(I5:I11)</f>
        <v>0</v>
      </c>
      <c r="J12" s="564">
        <f>SUM(J5:J11)</f>
        <v>0</v>
      </c>
      <c r="K12" s="564">
        <f>SUM(K5:K11)</f>
        <v>71739</v>
      </c>
    </row>
    <row r="13" spans="1:11" ht="12.75" customHeight="1" thickTop="1" x14ac:dyDescent="0.2">
      <c r="A13" s="2321" t="s">
        <v>435</v>
      </c>
      <c r="B13" s="2322"/>
      <c r="C13" s="2322"/>
      <c r="D13" s="2322"/>
      <c r="E13" s="2323"/>
      <c r="F13" s="1151"/>
      <c r="G13" s="565"/>
      <c r="H13" s="566"/>
      <c r="I13" s="567"/>
      <c r="J13" s="567"/>
      <c r="K13" s="567"/>
    </row>
    <row r="14" spans="1:11" x14ac:dyDescent="0.2">
      <c r="A14" s="2338" t="s">
        <v>535</v>
      </c>
      <c r="B14" s="2338"/>
      <c r="C14" s="2338"/>
      <c r="D14" s="2338"/>
      <c r="E14" s="2339"/>
      <c r="F14" s="257" t="s">
        <v>1020</v>
      </c>
      <c r="G14" s="568"/>
      <c r="H14" s="563">
        <v>129692</v>
      </c>
      <c r="I14" s="569"/>
      <c r="J14" s="1184"/>
      <c r="K14" s="1216">
        <v>71739</v>
      </c>
    </row>
    <row r="15" spans="1:11" x14ac:dyDescent="0.2">
      <c r="A15" s="2331" t="s">
        <v>5</v>
      </c>
      <c r="B15" s="2331"/>
      <c r="C15" s="2331"/>
      <c r="D15" s="2331"/>
      <c r="E15" s="2332"/>
      <c r="F15" s="257" t="s">
        <v>1021</v>
      </c>
      <c r="G15" s="569"/>
      <c r="H15" s="563"/>
      <c r="I15" s="563"/>
      <c r="J15" s="1216"/>
      <c r="K15" s="1216"/>
    </row>
    <row r="16" spans="1:11" ht="12.75" customHeight="1" x14ac:dyDescent="0.2">
      <c r="A16" s="2331" t="s">
        <v>339</v>
      </c>
      <c r="B16" s="2331"/>
      <c r="C16" s="2331"/>
      <c r="D16" s="2331"/>
      <c r="E16" s="233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7" t="s">
        <v>1107</v>
      </c>
      <c r="G18" s="568"/>
      <c r="H18" s="568"/>
      <c r="I18" s="568"/>
      <c r="J18" s="1216"/>
      <c r="K18" s="1202"/>
    </row>
    <row r="19" spans="1:11" ht="23.25" customHeight="1" x14ac:dyDescent="0.2">
      <c r="A19" s="2331" t="s">
        <v>490</v>
      </c>
      <c r="B19" s="2341"/>
      <c r="C19" s="2341"/>
      <c r="D19" s="2341"/>
      <c r="E19" s="2332"/>
      <c r="F19" s="257" t="s">
        <v>1108</v>
      </c>
      <c r="G19" s="568"/>
      <c r="H19" s="568"/>
      <c r="I19" s="568"/>
      <c r="J19" s="1216"/>
      <c r="K19" s="1202"/>
    </row>
    <row r="20" spans="1:11" ht="12.75" customHeight="1" x14ac:dyDescent="0.2">
      <c r="A20" s="2342" t="s">
        <v>1903</v>
      </c>
      <c r="B20" s="2343"/>
      <c r="C20" s="2343"/>
      <c r="D20" s="2343"/>
      <c r="E20" s="2344"/>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0" t="s">
        <v>1905</v>
      </c>
      <c r="B22" s="2310"/>
      <c r="C22" s="2310"/>
      <c r="D22" s="2310"/>
      <c r="E22" s="2340"/>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129692</v>
      </c>
      <c r="I23" s="564">
        <f>SUM(I14:I16,I21,I22)</f>
        <v>0</v>
      </c>
      <c r="J23" s="564">
        <f>SUM(J14:J16,J21,J22)</f>
        <v>0</v>
      </c>
      <c r="K23" s="564">
        <f>SUM(K14:K16,K21,K22)</f>
        <v>71739</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5"/>
      <c r="I31" s="2336"/>
      <c r="J31" s="2336"/>
      <c r="K31" s="2336"/>
    </row>
    <row r="32" spans="1:11" x14ac:dyDescent="0.2">
      <c r="A32" s="59"/>
      <c r="B32" s="9"/>
      <c r="C32" s="9"/>
      <c r="D32" s="9"/>
      <c r="E32" s="552"/>
      <c r="F32" s="1157" t="s">
        <v>639</v>
      </c>
      <c r="G32" s="572"/>
      <c r="H32" s="2337"/>
      <c r="I32" s="2336"/>
      <c r="J32" s="2336"/>
      <c r="K32" s="2336"/>
    </row>
    <row r="33" spans="1:11" ht="9.75" customHeight="1" x14ac:dyDescent="0.2">
      <c r="A33" s="1786" t="s">
        <v>1902</v>
      </c>
      <c r="B33" s="113"/>
      <c r="C33" s="113"/>
      <c r="D33" s="113"/>
      <c r="E33" s="113"/>
      <c r="F33" s="113"/>
      <c r="G33" s="573"/>
      <c r="H33" s="2337"/>
      <c r="I33" s="2336"/>
      <c r="J33" s="2336"/>
      <c r="K33" s="2336"/>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8" sqref="L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5"/>
      <c r="K1" s="2346"/>
      <c r="L1" s="2346"/>
    </row>
    <row r="2" spans="1:14" ht="48" customHeight="1" x14ac:dyDescent="0.2">
      <c r="A2" s="1877" t="s">
        <v>1967</v>
      </c>
      <c r="B2" s="635" t="s">
        <v>444</v>
      </c>
      <c r="C2" s="1562" t="s">
        <v>2057</v>
      </c>
      <c r="D2" s="1562" t="s">
        <v>1971</v>
      </c>
      <c r="E2" s="1562" t="s">
        <v>1968</v>
      </c>
      <c r="F2" s="1562" t="s">
        <v>2058</v>
      </c>
      <c r="G2" s="64" t="s">
        <v>709</v>
      </c>
      <c r="H2" s="1562" t="s">
        <v>2059</v>
      </c>
      <c r="I2" s="1562" t="s">
        <v>1969</v>
      </c>
      <c r="J2" s="1562" t="s">
        <v>1970</v>
      </c>
      <c r="K2" s="1562" t="s">
        <v>2060</v>
      </c>
      <c r="L2" s="1562" t="s">
        <v>2061</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2301646</v>
      </c>
      <c r="D5" s="642">
        <v>7897</v>
      </c>
      <c r="E5" s="642">
        <v>8898</v>
      </c>
      <c r="F5" s="1067">
        <f>(C5+D5)-E5</f>
        <v>2300645</v>
      </c>
      <c r="G5" s="638"/>
      <c r="H5" s="644"/>
      <c r="I5" s="644"/>
      <c r="J5" s="644"/>
      <c r="K5" s="649"/>
      <c r="L5" s="1066">
        <f>F5-K5</f>
        <v>2300645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f>109606807-1139124</f>
        <v>108467683</v>
      </c>
      <c r="D8" s="643">
        <v>67742</v>
      </c>
      <c r="E8" s="643">
        <v>1139124</v>
      </c>
      <c r="F8" s="1067">
        <f>(C8+D8)-E8</f>
        <v>107396301</v>
      </c>
      <c r="G8" s="639">
        <v>50</v>
      </c>
      <c r="H8" s="575">
        <v>55435338</v>
      </c>
      <c r="I8" s="575">
        <v>3148603</v>
      </c>
      <c r="J8" s="575">
        <v>872950</v>
      </c>
      <c r="K8" s="1066">
        <f>(H8+I8)-J8</f>
        <v>57710991</v>
      </c>
      <c r="L8" s="1066">
        <f>F8-K8</f>
        <v>49685310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577077</v>
      </c>
      <c r="D10" s="1068">
        <v>0</v>
      </c>
      <c r="E10" s="1068">
        <v>0</v>
      </c>
      <c r="F10" s="1069">
        <f>(C10+D10)-E10</f>
        <v>577077</v>
      </c>
      <c r="G10" s="639">
        <v>20</v>
      </c>
      <c r="H10" s="1070">
        <v>16963</v>
      </c>
      <c r="I10" s="1070">
        <v>28854</v>
      </c>
      <c r="J10" s="1070">
        <v>0</v>
      </c>
      <c r="K10" s="1066">
        <f>(H10+I10)-J10</f>
        <v>45817</v>
      </c>
      <c r="L10" s="1066">
        <f>F10-K10</f>
        <v>531260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2410287</v>
      </c>
      <c r="D12" s="643">
        <v>111933</v>
      </c>
      <c r="E12" s="643">
        <v>0</v>
      </c>
      <c r="F12" s="1067">
        <f>(C12+D12)-E12</f>
        <v>2522220</v>
      </c>
      <c r="G12" s="639">
        <v>10</v>
      </c>
      <c r="H12" s="575">
        <v>1426746</v>
      </c>
      <c r="I12" s="575">
        <v>219168</v>
      </c>
      <c r="J12" s="575">
        <v>0</v>
      </c>
      <c r="K12" s="1066">
        <f>(H12+I12)-J12</f>
        <v>1645914</v>
      </c>
      <c r="L12" s="1066">
        <f>F12-K12</f>
        <v>876306</v>
      </c>
    </row>
    <row r="13" spans="1:14" ht="14.25" thickTop="1" thickBot="1" x14ac:dyDescent="0.25">
      <c r="A13" s="654" t="s">
        <v>1336</v>
      </c>
      <c r="B13" s="285">
        <v>252</v>
      </c>
      <c r="C13" s="643">
        <v>1382805</v>
      </c>
      <c r="D13" s="643">
        <v>256728</v>
      </c>
      <c r="E13" s="643">
        <v>427</v>
      </c>
      <c r="F13" s="1067">
        <f>(C13+D13)-E13</f>
        <v>1639106</v>
      </c>
      <c r="G13" s="639">
        <v>5</v>
      </c>
      <c r="H13" s="575">
        <v>438590</v>
      </c>
      <c r="I13" s="575">
        <v>284206</v>
      </c>
      <c r="J13" s="575">
        <v>287</v>
      </c>
      <c r="K13" s="1066">
        <f>(H13+I13)-J13</f>
        <v>722509</v>
      </c>
      <c r="L13" s="1066">
        <f>F13-K13</f>
        <v>916597</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371153</v>
      </c>
      <c r="E15" s="643"/>
      <c r="F15" s="1067">
        <f>(C15+D15)-E15</f>
        <v>371153</v>
      </c>
      <c r="G15" s="640" t="s">
        <v>1030</v>
      </c>
      <c r="H15" s="641"/>
      <c r="I15" s="641"/>
      <c r="J15" s="641"/>
      <c r="K15" s="641"/>
      <c r="L15" s="1066">
        <f>F15-K15</f>
        <v>371153</v>
      </c>
    </row>
    <row r="16" spans="1:14" ht="15" customHeight="1" thickTop="1" thickBot="1" x14ac:dyDescent="0.25">
      <c r="A16" s="838" t="s">
        <v>748</v>
      </c>
      <c r="B16" s="873">
        <v>200</v>
      </c>
      <c r="C16" s="645">
        <f>SUM(C3,C5:C6,C8:C10,C12:C15)</f>
        <v>115139498</v>
      </c>
      <c r="D16" s="645">
        <f>SUM(D3,D5:D6,D8:D10,D12:D15)</f>
        <v>815453</v>
      </c>
      <c r="E16" s="645">
        <f>SUM(E3,E5:E6,E8:E10,E12:E15)</f>
        <v>1148449</v>
      </c>
      <c r="F16" s="645">
        <f>SUM(F3,F5:F6,F8:F10,F12:F15)</f>
        <v>114806502</v>
      </c>
      <c r="G16" s="639"/>
      <c r="H16" s="645">
        <f>SUM(H3,H6,H8:H10,H12:H14,)</f>
        <v>57317637</v>
      </c>
      <c r="I16" s="645">
        <f>SUM(I3,I6,I8:I10,I12:I14,)</f>
        <v>3680831</v>
      </c>
      <c r="J16" s="645">
        <f>SUM(J3,J6,J8:J10,J12:J14,)</f>
        <v>873237</v>
      </c>
      <c r="K16" s="1067">
        <f>(H16+I16)-J16</f>
        <v>60125231</v>
      </c>
      <c r="L16" s="1067">
        <f>F16-K16</f>
        <v>54681271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89091</v>
      </c>
      <c r="G17" s="638">
        <v>10</v>
      </c>
      <c r="H17" s="1077"/>
      <c r="I17" s="1066">
        <f>F17/G17</f>
        <v>8909.1</v>
      </c>
      <c r="J17" s="1077"/>
      <c r="K17" s="1078"/>
      <c r="L17" s="1078"/>
    </row>
    <row r="18" spans="1:12" ht="14.25" thickTop="1" thickBot="1" x14ac:dyDescent="0.25">
      <c r="A18" s="875" t="s">
        <v>794</v>
      </c>
      <c r="B18" s="876"/>
      <c r="C18" s="1079"/>
      <c r="D18" s="1079"/>
      <c r="E18" s="1079"/>
      <c r="F18" s="1080"/>
      <c r="G18" s="874"/>
      <c r="H18" s="646"/>
      <c r="I18" s="1067">
        <f>SUM(I16,I17)</f>
        <v>3689740.1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8" sqref="L8"/>
      <selection pane="bottomLeft" activeCell="L8" sqref="L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1972</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3" t="s">
        <v>592</v>
      </c>
      <c r="B7" s="578"/>
      <c r="C7" s="579"/>
      <c r="D7" s="578"/>
      <c r="E7" s="579"/>
      <c r="F7" s="578"/>
    </row>
    <row r="8" spans="1:7" ht="12" customHeight="1" x14ac:dyDescent="0.2">
      <c r="A8" s="359" t="s">
        <v>538</v>
      </c>
      <c r="B8" s="944" t="s">
        <v>1867</v>
      </c>
      <c r="C8" s="358"/>
      <c r="D8" s="359" t="s">
        <v>591</v>
      </c>
      <c r="E8" s="579" t="s">
        <v>1134</v>
      </c>
      <c r="F8" s="945">
        <f>'Expenditures 15-22'!K114</f>
        <v>54165668</v>
      </c>
      <c r="G8" s="357"/>
    </row>
    <row r="9" spans="1:7" ht="12" customHeight="1" x14ac:dyDescent="0.2">
      <c r="A9" s="359" t="s">
        <v>539</v>
      </c>
      <c r="B9" s="944" t="s">
        <v>1868</v>
      </c>
      <c r="C9" s="358"/>
      <c r="D9" s="359" t="s">
        <v>591</v>
      </c>
      <c r="E9" s="579"/>
      <c r="F9" s="946">
        <f>'Expenditures 15-22'!K150</f>
        <v>2806849</v>
      </c>
      <c r="G9" s="947"/>
    </row>
    <row r="10" spans="1:7" ht="12" customHeight="1" x14ac:dyDescent="0.2">
      <c r="A10" s="359" t="s">
        <v>589</v>
      </c>
      <c r="B10" s="944" t="s">
        <v>1869</v>
      </c>
      <c r="C10" s="358"/>
      <c r="D10" s="359" t="s">
        <v>591</v>
      </c>
      <c r="E10" s="579"/>
      <c r="F10" s="946">
        <f>'Expenditures 15-22'!K168</f>
        <v>2605828</v>
      </c>
      <c r="G10" s="947"/>
    </row>
    <row r="11" spans="1:7" ht="12" customHeight="1" x14ac:dyDescent="0.2">
      <c r="A11" s="359" t="s">
        <v>540</v>
      </c>
      <c r="B11" s="944" t="s">
        <v>1870</v>
      </c>
      <c r="C11" s="358"/>
      <c r="D11" s="359" t="s">
        <v>591</v>
      </c>
      <c r="E11" s="579"/>
      <c r="F11" s="946">
        <f>'Expenditures 15-22'!K204</f>
        <v>3450830</v>
      </c>
      <c r="G11" s="947"/>
    </row>
    <row r="12" spans="1:7" ht="12" customHeight="1" x14ac:dyDescent="0.2">
      <c r="A12" s="359" t="s">
        <v>541</v>
      </c>
      <c r="B12" s="944" t="s">
        <v>1871</v>
      </c>
      <c r="C12" s="358"/>
      <c r="D12" s="359" t="s">
        <v>591</v>
      </c>
      <c r="E12" s="579"/>
      <c r="F12" s="946">
        <f>'Expenditures 15-22'!K288</f>
        <v>2252729</v>
      </c>
      <c r="G12" s="947"/>
    </row>
    <row r="13" spans="1:7" ht="12" customHeight="1" x14ac:dyDescent="0.2">
      <c r="A13" s="359" t="s">
        <v>113</v>
      </c>
      <c r="B13" s="944" t="s">
        <v>1872</v>
      </c>
      <c r="C13" s="358"/>
      <c r="D13" s="359" t="s">
        <v>591</v>
      </c>
      <c r="E13" s="579"/>
      <c r="F13" s="946">
        <f>'Expenditures 15-22'!K331</f>
        <v>1355274</v>
      </c>
      <c r="G13" s="948"/>
    </row>
    <row r="14" spans="1:7" ht="12" customHeight="1" thickBot="1" x14ac:dyDescent="0.25">
      <c r="A14" s="949"/>
      <c r="B14" s="580"/>
      <c r="C14" s="581"/>
      <c r="D14" s="1004" t="s">
        <v>591</v>
      </c>
      <c r="E14" s="592" t="s">
        <v>1134</v>
      </c>
      <c r="F14" s="950">
        <f>SUM(F8:F13)</f>
        <v>66637178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1873</v>
      </c>
      <c r="C34" s="962" t="str">
        <f>'Expenditures 15-22'!B7</f>
        <v>1125</v>
      </c>
      <c r="D34" s="963" t="str">
        <f>'Expenditures 15-22'!A7</f>
        <v>Pre-K Programs</v>
      </c>
      <c r="E34" s="579"/>
      <c r="F34" s="1108">
        <f>'Expenditures 15-22'!K7-SUM('Expenditures 15-22'!G7,'Expenditures 15-22'!I7)</f>
        <v>851204</v>
      </c>
      <c r="G34" s="357"/>
    </row>
    <row r="35" spans="1:7" ht="12" customHeight="1" x14ac:dyDescent="0.2">
      <c r="A35" s="359" t="s">
        <v>538</v>
      </c>
      <c r="B35" s="359" t="s">
        <v>1874</v>
      </c>
      <c r="C35" s="962" t="str">
        <f>'Expenditures 15-22'!B9</f>
        <v>1225</v>
      </c>
      <c r="D35" s="963" t="str">
        <f>'Expenditures 15-22'!A9</f>
        <v>Special Education Programs Pre-K</v>
      </c>
      <c r="E35" s="579"/>
      <c r="F35" s="1108">
        <f>'Expenditures 15-22'!K9-SUM('Expenditures 15-22'!G9+'Expenditures 15-22'!I9)</f>
        <v>246169</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1875</v>
      </c>
      <c r="C37" s="962">
        <f>'Expenditures 15-22'!B12</f>
        <v>1300</v>
      </c>
      <c r="D37" s="964" t="str">
        <f>'Expenditures 15-22'!A12</f>
        <v>Adult/Continuing Education Programs</v>
      </c>
      <c r="E37" s="579"/>
      <c r="F37" s="1108">
        <f>'Expenditures 15-22'!K12-SUM('Expenditures 15-22'!G12+'Expenditures 15-22'!I12)</f>
        <v>4985</v>
      </c>
      <c r="G37" s="357"/>
    </row>
    <row r="38" spans="1:7" ht="12" customHeight="1" x14ac:dyDescent="0.2">
      <c r="A38" s="359" t="s">
        <v>538</v>
      </c>
      <c r="B38" s="359" t="s">
        <v>1876</v>
      </c>
      <c r="C38" s="962">
        <f>'Expenditures 15-22'!B15</f>
        <v>1600</v>
      </c>
      <c r="D38" s="964" t="str">
        <f>'Expenditures 15-22'!A15</f>
        <v>Summer School Programs</v>
      </c>
      <c r="E38" s="579"/>
      <c r="F38" s="1108">
        <f>'Expenditures 15-22'!K15-SUM('Expenditures 15-22'!G15,'Expenditures 15-22'!I15)</f>
        <v>67953</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349555</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1877</v>
      </c>
      <c r="C51" s="962" t="str">
        <f>'Expenditures 15-22'!B32</f>
        <v>1922</v>
      </c>
      <c r="D51" s="964" t="str">
        <f>'Expenditures 15-22'!A32</f>
        <v>Truants Alternative/Optional Ed Progms - Private Tuition</v>
      </c>
      <c r="E51" s="579"/>
      <c r="F51" s="1108">
        <f>'Expenditures 15-22'!K32</f>
        <v>9641</v>
      </c>
      <c r="G51" s="357"/>
    </row>
    <row r="52" spans="1:7" ht="12" customHeight="1" x14ac:dyDescent="0.2">
      <c r="A52" s="359" t="s">
        <v>538</v>
      </c>
      <c r="B52" s="359" t="s">
        <v>1878</v>
      </c>
      <c r="C52" s="965" t="str">
        <f>'Expenditures 15-22'!B75</f>
        <v>3000</v>
      </c>
      <c r="D52" s="964" t="s">
        <v>528</v>
      </c>
      <c r="E52" s="579"/>
      <c r="F52" s="1108">
        <f>'Expenditures 15-22'!K75-SUM('Expenditures 15-22'!G75,'Expenditures 15-22'!I75)</f>
        <v>348054</v>
      </c>
      <c r="G52" s="357"/>
    </row>
    <row r="53" spans="1:7" ht="12" customHeight="1" x14ac:dyDescent="0.2">
      <c r="A53" s="359" t="s">
        <v>538</v>
      </c>
      <c r="B53" s="359" t="s">
        <v>1879</v>
      </c>
      <c r="C53" s="965">
        <f>'Expenditures 15-22'!B102</f>
        <v>4000</v>
      </c>
      <c r="D53" s="964" t="str">
        <f>'Expenditures 15-22'!A102</f>
        <v>Total Payments to Other Govt Units</v>
      </c>
      <c r="E53" s="579"/>
      <c r="F53" s="1108">
        <f>'Expenditures 15-22'!K102</f>
        <v>1357953</v>
      </c>
      <c r="G53" s="357"/>
    </row>
    <row r="54" spans="1:7" ht="12" customHeight="1" x14ac:dyDescent="0.2">
      <c r="A54" s="359" t="s">
        <v>538</v>
      </c>
      <c r="B54" s="359" t="s">
        <v>1880</v>
      </c>
      <c r="C54" s="965" t="s">
        <v>1160</v>
      </c>
      <c r="D54" s="961" t="s">
        <v>1302</v>
      </c>
      <c r="E54" s="579"/>
      <c r="F54" s="1108">
        <f>'Expenditures 15-22'!G114</f>
        <v>421364</v>
      </c>
      <c r="G54" s="357"/>
    </row>
    <row r="55" spans="1:7" ht="12" customHeight="1" x14ac:dyDescent="0.2">
      <c r="A55" s="359" t="s">
        <v>538</v>
      </c>
      <c r="B55" s="359" t="s">
        <v>1881</v>
      </c>
      <c r="C55" s="965" t="s">
        <v>1160</v>
      </c>
      <c r="D55" s="961" t="s">
        <v>331</v>
      </c>
      <c r="E55" s="579"/>
      <c r="F55" s="1108">
        <f>'Expenditures 15-22'!I114</f>
        <v>89091</v>
      </c>
      <c r="G55" s="357"/>
    </row>
    <row r="56" spans="1:7" ht="12" customHeight="1" x14ac:dyDescent="0.2">
      <c r="A56" s="359" t="s">
        <v>539</v>
      </c>
      <c r="B56" s="359" t="s">
        <v>1882</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1884</v>
      </c>
      <c r="C58" s="962" t="s">
        <v>1160</v>
      </c>
      <c r="D58" s="961" t="s">
        <v>1302</v>
      </c>
      <c r="E58" s="579"/>
      <c r="F58" s="1110">
        <f>'Expenditures 15-22'!G150</f>
        <v>7897</v>
      </c>
      <c r="G58" s="357"/>
    </row>
    <row r="59" spans="1:7" ht="12" customHeight="1" x14ac:dyDescent="0.2">
      <c r="A59" s="971" t="s">
        <v>539</v>
      </c>
      <c r="B59" s="68" t="s">
        <v>1885</v>
      </c>
      <c r="C59" s="1051" t="s">
        <v>1160</v>
      </c>
      <c r="D59" s="68" t="s">
        <v>331</v>
      </c>
      <c r="F59" s="1111">
        <f>'Expenditures 15-22'!I150</f>
        <v>0</v>
      </c>
      <c r="G59" s="357"/>
    </row>
    <row r="60" spans="1:7" ht="12" customHeight="1" x14ac:dyDescent="0.2">
      <c r="A60" s="971" t="s">
        <v>589</v>
      </c>
      <c r="B60" s="68" t="s">
        <v>1886</v>
      </c>
      <c r="C60" s="1051">
        <v>4000</v>
      </c>
      <c r="D60" s="68" t="s">
        <v>357</v>
      </c>
      <c r="F60" s="1112">
        <f>'Expenditures 15-22'!K154</f>
        <v>0</v>
      </c>
      <c r="G60" s="357"/>
    </row>
    <row r="61" spans="1:7" ht="12" customHeight="1" x14ac:dyDescent="0.2">
      <c r="A61" s="968" t="s">
        <v>589</v>
      </c>
      <c r="B61" s="968" t="s">
        <v>1887</v>
      </c>
      <c r="C61" s="969" t="str">
        <f>'Expenditures 15-22'!B164</f>
        <v>5300</v>
      </c>
      <c r="D61" s="1053" t="s">
        <v>356</v>
      </c>
      <c r="E61" s="593"/>
      <c r="F61" s="1108">
        <f>'Expenditures 15-22'!K164</f>
        <v>1156692</v>
      </c>
      <c r="G61" s="357"/>
    </row>
    <row r="62" spans="1:7" ht="12" customHeight="1" x14ac:dyDescent="0.2">
      <c r="A62" s="359" t="s">
        <v>540</v>
      </c>
      <c r="B62" s="359" t="s">
        <v>1888</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1890</v>
      </c>
      <c r="C64" s="969" t="str">
        <f>'Expenditures 15-22'!B200</f>
        <v>5300</v>
      </c>
      <c r="D64" s="1052" t="s">
        <v>356</v>
      </c>
      <c r="E64" s="579"/>
      <c r="F64" s="1108">
        <f>'Expenditures 15-22'!K200</f>
        <v>0</v>
      </c>
      <c r="G64" s="357"/>
    </row>
    <row r="65" spans="1:8" ht="12" customHeight="1" x14ac:dyDescent="0.2">
      <c r="A65" s="359" t="s">
        <v>540</v>
      </c>
      <c r="B65" s="359" t="s">
        <v>1891</v>
      </c>
      <c r="C65" s="962" t="s">
        <v>1160</v>
      </c>
      <c r="D65" s="961" t="s">
        <v>1302</v>
      </c>
      <c r="E65" s="579"/>
      <c r="F65" s="1108">
        <f>'Expenditures 15-22'!G204</f>
        <v>0</v>
      </c>
      <c r="G65" s="357"/>
    </row>
    <row r="66" spans="1:8" ht="12" customHeight="1" x14ac:dyDescent="0.2">
      <c r="A66" s="359" t="s">
        <v>540</v>
      </c>
      <c r="B66" s="359" t="s">
        <v>1892</v>
      </c>
      <c r="C66" s="962" t="s">
        <v>1160</v>
      </c>
      <c r="D66" s="961" t="s">
        <v>331</v>
      </c>
      <c r="E66" s="579"/>
      <c r="F66" s="1108">
        <f>'Expenditures 15-22'!I204</f>
        <v>0</v>
      </c>
      <c r="G66" s="357"/>
    </row>
    <row r="67" spans="1:8" ht="12" customHeight="1" x14ac:dyDescent="0.2">
      <c r="A67" s="359" t="s">
        <v>541</v>
      </c>
      <c r="B67" s="359" t="s">
        <v>1893</v>
      </c>
      <c r="C67" s="962" t="str">
        <f>'Expenditures 15-22'!B210</f>
        <v>1125</v>
      </c>
      <c r="D67" s="1052" t="str">
        <f>'Expenditures 15-22'!A210</f>
        <v>Pre-K Programs</v>
      </c>
      <c r="E67" s="579"/>
      <c r="F67" s="1108">
        <f>'Expenditures 15-22'!K210</f>
        <v>48719</v>
      </c>
      <c r="G67" s="357"/>
    </row>
    <row r="68" spans="1:8" ht="12" customHeight="1" x14ac:dyDescent="0.2">
      <c r="A68" s="359" t="s">
        <v>541</v>
      </c>
      <c r="B68" s="359" t="s">
        <v>1894</v>
      </c>
      <c r="C68" s="962" t="str">
        <f>'Expenditures 15-22'!B212</f>
        <v>1225</v>
      </c>
      <c r="D68" s="1052" t="str">
        <f>'Expenditures 15-22'!A212</f>
        <v>Special Education Programs - Pre-K</v>
      </c>
      <c r="E68" s="579"/>
      <c r="F68" s="1108">
        <f>'Expenditures 15-22'!K212</f>
        <v>7560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1896</v>
      </c>
      <c r="C71" s="962">
        <f>'Expenditures 15-22'!B218</f>
        <v>1600</v>
      </c>
      <c r="D71" s="963" t="str">
        <f>'Expenditures 15-22'!A218</f>
        <v>Summer School Programs</v>
      </c>
      <c r="E71" s="579"/>
      <c r="F71" s="1108">
        <f>'Expenditures 15-22'!K218</f>
        <v>5779</v>
      </c>
      <c r="G71" s="357"/>
    </row>
    <row r="72" spans="1:8" ht="12" customHeight="1" x14ac:dyDescent="0.2">
      <c r="A72" s="359" t="s">
        <v>541</v>
      </c>
      <c r="B72" s="359" t="s">
        <v>1897</v>
      </c>
      <c r="C72" s="962">
        <f>'Expenditures 15-22'!B274</f>
        <v>3000</v>
      </c>
      <c r="D72" s="952" t="s">
        <v>528</v>
      </c>
      <c r="E72" s="579"/>
      <c r="F72" s="1108">
        <f>'Expenditures 15-22'!K274</f>
        <v>36023</v>
      </c>
      <c r="G72" s="357"/>
    </row>
    <row r="73" spans="1:8" ht="12" customHeight="1" x14ac:dyDescent="0.2">
      <c r="A73" s="359" t="s">
        <v>541</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1134</v>
      </c>
      <c r="F75" s="1113">
        <f>SUM(F18:F73)</f>
        <v>5008639</v>
      </c>
      <c r="G75" s="357"/>
    </row>
    <row r="76" spans="1:8" s="971" customFormat="1" ht="12" customHeight="1" thickTop="1" thickBot="1" x14ac:dyDescent="0.25">
      <c r="A76" s="585"/>
      <c r="B76" s="583"/>
      <c r="C76" s="584"/>
      <c r="D76" s="970" t="s">
        <v>1854</v>
      </c>
      <c r="E76" s="595"/>
      <c r="F76" s="1114">
        <f>(F14-F75)</f>
        <v>61628539</v>
      </c>
      <c r="G76" s="359"/>
    </row>
    <row r="77" spans="1:8" s="971" customFormat="1" ht="12" customHeight="1" thickTop="1" x14ac:dyDescent="0.2">
      <c r="A77" s="586"/>
      <c r="B77" s="583"/>
      <c r="C77" s="584"/>
      <c r="D77" s="970" t="s">
        <v>1942</v>
      </c>
      <c r="E77" s="595"/>
      <c r="F77" s="1621">
        <v>5265.31</v>
      </c>
      <c r="G77" s="360"/>
      <c r="H77" s="359"/>
    </row>
    <row r="78" spans="1:8" s="971" customFormat="1" ht="12" customHeight="1" thickBot="1" x14ac:dyDescent="0.25">
      <c r="A78" s="587"/>
      <c r="B78" s="583"/>
      <c r="C78" s="584"/>
      <c r="D78" s="970" t="s">
        <v>1922</v>
      </c>
      <c r="E78" s="595" t="s">
        <v>1134</v>
      </c>
      <c r="F78" s="1115">
        <f>IF(F77&gt;0,F76/F77," Complete Line 77")</f>
        <v>11704.636384182508</v>
      </c>
      <c r="G78" s="359"/>
    </row>
    <row r="79" spans="1:8" s="971" customFormat="1" ht="12" thickTop="1" x14ac:dyDescent="0.2">
      <c r="A79" s="384"/>
      <c r="B79" s="359"/>
      <c r="C79" s="358"/>
      <c r="D79" s="582"/>
      <c r="E79" s="579"/>
      <c r="F79" s="972"/>
      <c r="G79" s="359"/>
    </row>
    <row r="80" spans="1:8" s="971" customFormat="1" ht="12" thickBot="1" x14ac:dyDescent="0.25">
      <c r="A80" s="2347" t="s">
        <v>1317</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192376</v>
      </c>
      <c r="G93" s="979"/>
    </row>
    <row r="94" spans="1:7" ht="12" customHeight="1" x14ac:dyDescent="0.2">
      <c r="A94" s="980" t="s">
        <v>147</v>
      </c>
      <c r="B94" s="980" t="s">
        <v>183</v>
      </c>
      <c r="C94" s="977">
        <v>1700</v>
      </c>
      <c r="D94" s="986" t="str">
        <f>'Revenues 9-14'!A82</f>
        <v>Total District/School Activity Income</v>
      </c>
      <c r="E94" s="385"/>
      <c r="F94" s="1073">
        <f>SUM('Revenues 9-14'!C82,'Revenues 9-14'!D82)</f>
        <v>46893</v>
      </c>
      <c r="G94" s="979"/>
    </row>
    <row r="95" spans="1:7" ht="12" customHeight="1" x14ac:dyDescent="0.2">
      <c r="A95" s="980" t="s">
        <v>538</v>
      </c>
      <c r="B95" s="980" t="s">
        <v>184</v>
      </c>
      <c r="C95" s="977">
        <f>'Revenues 9-14'!B84</f>
        <v>1811</v>
      </c>
      <c r="D95" s="978" t="str">
        <f>'Revenues 9-14'!A84</f>
        <v>Rentals - Regular Textbooks</v>
      </c>
      <c r="E95" s="385"/>
      <c r="F95" s="1073">
        <f>'Revenues 9-14'!C84</f>
        <v>46151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3106</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17378</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594</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1568216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20341</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28207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55419</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1215611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168457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60294</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3096028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5497218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1611770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182848</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370526</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1912</v>
      </c>
      <c r="C160" s="1186" t="s">
        <v>1007</v>
      </c>
      <c r="D160" s="1187" t="s">
        <v>906</v>
      </c>
      <c r="E160" s="1188"/>
      <c r="F160" s="1073">
        <f>SUM(F136:F159)</f>
        <v>370526</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1864</v>
      </c>
      <c r="C162" s="1186" t="s">
        <v>1865</v>
      </c>
      <c r="D162" s="1187" t="s">
        <v>1866</v>
      </c>
      <c r="E162" s="1188"/>
      <c r="F162" s="1073">
        <f>SUM('Revenues 9-14'!C261:H261,'Revenues 9-14'!J261:K261)</f>
        <v>0</v>
      </c>
      <c r="G162" s="381"/>
    </row>
    <row r="163" spans="1:7" ht="12" customHeight="1" x14ac:dyDescent="0.2">
      <c r="A163" s="382" t="s">
        <v>1194</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21658</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68559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131003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275713</v>
      </c>
      <c r="G172" s="1001"/>
    </row>
    <row r="173" spans="1:7" x14ac:dyDescent="0.2">
      <c r="A173" s="1050" t="s">
        <v>773</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1134</v>
      </c>
      <c r="F175" s="1117">
        <f>SUM(F83:F135,F160:F173)</f>
        <v>14678366</v>
      </c>
    </row>
    <row r="176" spans="1:7" ht="12" customHeight="1" x14ac:dyDescent="0.2">
      <c r="A176" s="588"/>
      <c r="B176" s="589"/>
      <c r="C176" s="590"/>
      <c r="D176" s="1002" t="s">
        <v>1919</v>
      </c>
      <c r="E176" s="1056"/>
      <c r="F176" s="1118">
        <f>'PCTC-OEPP 28-29'!F76-F175</f>
        <v>46950173</v>
      </c>
    </row>
    <row r="177" spans="1:7" ht="12" customHeight="1" x14ac:dyDescent="0.2">
      <c r="A177" s="588"/>
      <c r="B177" s="589"/>
      <c r="C177" s="590"/>
      <c r="D177" s="1002" t="s">
        <v>798</v>
      </c>
      <c r="E177" s="1056"/>
      <c r="F177" s="1118">
        <f>'Cap Outlay Deprec 27'!I18</f>
        <v>3689740.1</v>
      </c>
    </row>
    <row r="178" spans="1:7" ht="12" customHeight="1" x14ac:dyDescent="0.2">
      <c r="A178" s="588"/>
      <c r="B178" s="589"/>
      <c r="C178" s="590"/>
      <c r="D178" s="1002" t="s">
        <v>1921</v>
      </c>
      <c r="E178" s="1056"/>
      <c r="F178" s="1118">
        <f>F176+F177</f>
        <v>50639913.100000001</v>
      </c>
    </row>
    <row r="179" spans="1:7" ht="12" customHeight="1" x14ac:dyDescent="0.2">
      <c r="A179" s="588"/>
      <c r="B179" s="591"/>
      <c r="C179" s="590"/>
      <c r="D179" s="1002" t="s">
        <v>1973</v>
      </c>
      <c r="E179" s="1056"/>
      <c r="F179" s="1119">
        <f>'PCTC-OEPP 28-29'!F77</f>
        <v>5265.31</v>
      </c>
      <c r="G179" s="69"/>
    </row>
    <row r="180" spans="1:7" ht="12" customHeight="1" thickBot="1" x14ac:dyDescent="0.25">
      <c r="A180" s="588"/>
      <c r="B180" s="591"/>
      <c r="C180" s="590"/>
      <c r="D180" s="1002" t="s">
        <v>2062</v>
      </c>
      <c r="E180" s="1056" t="s">
        <v>2063</v>
      </c>
      <c r="F180" s="1120">
        <f>F178/F179</f>
        <v>9617.6508315749688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8" sqref="L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8" t="s">
        <v>1689</v>
      </c>
      <c r="B5" s="2359"/>
      <c r="C5" s="2359"/>
      <c r="D5" s="2359"/>
      <c r="E5" s="2359"/>
      <c r="F5" s="2359"/>
      <c r="G5" s="2360"/>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'Revenues 9-14'!C201</f>
        <v>3096028</v>
      </c>
      <c r="F10" s="865"/>
      <c r="G10" s="1121"/>
      <c r="H10" s="216"/>
      <c r="I10" s="216"/>
    </row>
    <row r="11" spans="1:9" s="2" customFormat="1" ht="22.5" customHeight="1" x14ac:dyDescent="0.2">
      <c r="A11" s="2363" t="s">
        <v>2052</v>
      </c>
      <c r="B11" s="2364"/>
      <c r="C11" s="2364"/>
      <c r="D11" s="2303"/>
      <c r="E11" s="863">
        <v>223760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34478459</v>
      </c>
      <c r="F19" s="771"/>
      <c r="G19" s="773">
        <f>'Expenditures 15-22'!K33-SUM('Expenditures 15-22'!G33,'Expenditures 15-22'!I33)+'Expenditures 15-22'!D223</f>
        <v>34478459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3811399</v>
      </c>
      <c r="F21" s="771"/>
      <c r="G21" s="773">
        <f>'Expenditures 15-22'!K42-SUM('Expenditures 15-22'!G42,'Expenditures 15-22'!I42)+'Expenditures 15-22'!K120-SUM('Expenditures 15-22'!G120,'Expenditures 15-22'!I120)+'Expenditures 15-22'!K174-SUM('Expenditures 15-22'!G174,'Expenditures 15-22'!I174)+'Expenditures 15-22'!D232</f>
        <v>3811399</v>
      </c>
      <c r="H21" s="286"/>
      <c r="I21" s="216"/>
    </row>
    <row r="22" spans="1:9" s="2" customFormat="1" ht="12" customHeight="1" x14ac:dyDescent="0.2">
      <c r="A22" s="770" t="s">
        <v>663</v>
      </c>
      <c r="B22" s="766"/>
      <c r="C22" s="765">
        <v>2200</v>
      </c>
      <c r="D22" s="771"/>
      <c r="E22" s="772">
        <f>'Expenditures 15-22'!K47-SUM('Expenditures 15-22'!G47,'Expenditures 15-22'!I47)+'Expenditures 15-22'!D237</f>
        <v>3321806</v>
      </c>
      <c r="F22" s="771"/>
      <c r="G22" s="773">
        <f>'Expenditures 15-22'!K47-SUM('Expenditures 15-22'!G47,'Expenditures 15-22'!I47)+'Expenditures 15-22'!D237</f>
        <v>3321806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2447173</v>
      </c>
      <c r="F23" s="771"/>
      <c r="G23" s="772">
        <f>'Expenditures 15-22'!K53-SUM('Expenditures 15-22'!G53,'Expenditures 15-22'!I53)+'Expenditures 15-22'!D251+'Expenditures 15-22'!K323-SUM('Expenditures 15-22'!G323,'Expenditures 15-22'!I323)</f>
        <v>2447173</v>
      </c>
      <c r="H23" s="286"/>
      <c r="I23" s="216"/>
    </row>
    <row r="24" spans="1:9" s="2" customFormat="1" ht="12" customHeight="1" x14ac:dyDescent="0.2">
      <c r="A24" s="770" t="s">
        <v>665</v>
      </c>
      <c r="B24" s="766"/>
      <c r="C24" s="765">
        <v>2400</v>
      </c>
      <c r="D24" s="771"/>
      <c r="E24" s="772">
        <f>'Expenditures 15-22'!K57-SUM('Expenditures 15-22'!G57,'Expenditures 15-22'!I57)+'Expenditures 15-22'!D255</f>
        <v>2989861</v>
      </c>
      <c r="F24" s="771"/>
      <c r="G24" s="773">
        <f>'Expenditures 15-22'!K57-SUM('Expenditures 15-22'!G57,'Expenditures 15-22'!I57)+'Expenditures 15-22'!D255</f>
        <v>2989861</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83541</v>
      </c>
      <c r="E26" s="772">
        <f>'Expenditures 15-22'!K122-SUM('Expenditures 15-22'!G122,'Expenditures 15-22'!I122)+E7</f>
        <v>0</v>
      </c>
      <c r="F26" s="772">
        <f>'Expenditures 15-22'!K59-SUM('Expenditures 15-22'!G59,'Expenditures 15-22'!I59)+'Expenditures 15-22'!D257-E7</f>
        <v>83541</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452201</v>
      </c>
      <c r="E27" s="772">
        <f>E8</f>
        <v>0</v>
      </c>
      <c r="F27" s="772">
        <f>'Expenditures 15-22'!K60-SUM('Expenditures 15-22'!G60,'Expenditures 15-22'!I60)+'Expenditures 15-22'!D258-E8</f>
        <v>452201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5084828</v>
      </c>
      <c r="F28" s="775">
        <f>'Expenditures 15-22'!K61-SUM('Expenditures 15-22'!G61,'Expenditures 15-22'!I61)+'Expenditures 15-22'!K124-SUM('Expenditures 15-22'!G124,'Expenditures 15-22'!I124)+'Expenditures 15-22'!D260-E9</f>
        <v>5084828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3462605</v>
      </c>
      <c r="F29" s="771"/>
      <c r="G29" s="773">
        <f>'Expenditures 15-22'!K62-SUM('Expenditures 15-22'!G62,'Expenditures 15-22'!I62)+'Expenditures 15-22'!K125-SUM('Expenditures 15-22'!G125,'Expenditures 15-22'!I125)+'Expenditures 15-22'!K176-SUM('Expenditures 15-22'!G176,'Expenditures 15-22'!I176)+'Expenditures 15-22'!D261</f>
        <v>3462605</v>
      </c>
      <c r="H29" s="394"/>
    </row>
    <row r="30" spans="1:9" ht="12" customHeight="1" x14ac:dyDescent="0.2">
      <c r="A30" s="770" t="s">
        <v>107</v>
      </c>
      <c r="B30" s="768"/>
      <c r="C30" s="765">
        <v>2560</v>
      </c>
      <c r="D30" s="771"/>
      <c r="E30" s="772">
        <f>'Expenditures 15-22'!K63-SUM('Expenditures 15-22'!G63,'Expenditures 15-22'!I63)+'Expenditures 15-22'!D262-E10</f>
        <v>187943</v>
      </c>
      <c r="F30" s="771"/>
      <c r="G30" s="772">
        <f>'Expenditures 15-22'!K63-SUM('Expenditures 15-22'!G63,'Expenditures 15-22'!I63)+'Expenditures 15-22'!D262-E10</f>
        <v>187943</v>
      </c>
    </row>
    <row r="31" spans="1:9" ht="12" customHeight="1" x14ac:dyDescent="0.2">
      <c r="A31" s="770" t="s">
        <v>108</v>
      </c>
      <c r="B31" s="768"/>
      <c r="C31" s="765">
        <v>2570</v>
      </c>
      <c r="D31" s="772">
        <f>'Expenditures 15-22'!K64-SUM('Expenditures 15-22'!G64,'Expenditures 15-22'!I64)+'Expenditures 15-22'!D263-E12</f>
        <v>96630</v>
      </c>
      <c r="E31" s="772">
        <f>E12</f>
        <v>0</v>
      </c>
      <c r="F31" s="772">
        <f>'Expenditures 15-22'!K64-SUM('Expenditures 15-22'!G64,'Expenditures 15-22'!I64)+'Expenditures 15-22'!D263-E12</f>
        <v>96630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88720</v>
      </c>
      <c r="F33" s="771"/>
      <c r="G33" s="772">
        <f>'Expenditures 15-22'!K67-SUM('Expenditures 15-22'!G67,'Expenditures 15-22'!I67)+'Expenditures 15-22'!D266</f>
        <v>88720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41246</v>
      </c>
      <c r="F35" s="771"/>
      <c r="G35" s="772">
        <f>'Expenditures 15-22'!K69-SUM('Expenditures 15-22'!G69,'Expenditures 15-22'!I69)+'Expenditures 15-22'!D268</f>
        <v>41246</v>
      </c>
    </row>
    <row r="36" spans="1:7" ht="12" customHeight="1" x14ac:dyDescent="0.2">
      <c r="A36" s="770" t="s">
        <v>472</v>
      </c>
      <c r="B36" s="768"/>
      <c r="C36" s="765">
        <v>2640</v>
      </c>
      <c r="D36" s="772">
        <f>'Expenditures 15-22'!K70-SUM('Expenditures 15-22'!G70,'Expenditures 15-22'!I70)+'Expenditures 15-22'!D269-E13</f>
        <v>493009</v>
      </c>
      <c r="E36" s="772">
        <f>E13</f>
        <v>0</v>
      </c>
      <c r="F36" s="772">
        <f>'Expenditures 15-22'!K70-SUM('Expenditures 15-22'!G70,'Expenditures 15-22'!I70)+'Expenditures 15-22'!D269-E13</f>
        <v>493009</v>
      </c>
      <c r="G36" s="772">
        <f>E13</f>
        <v>0</v>
      </c>
    </row>
    <row r="37" spans="1:7" ht="12" customHeight="1" x14ac:dyDescent="0.2">
      <c r="A37" s="770" t="s">
        <v>473</v>
      </c>
      <c r="B37" s="768"/>
      <c r="C37" s="765">
        <v>2660</v>
      </c>
      <c r="D37" s="772">
        <f>'Expenditures 15-22'!K71-SUM('Expenditures 15-22'!G71,'Expenditures 15-22'!I71)+'Expenditures 15-22'!D270-E14</f>
        <v>1530781</v>
      </c>
      <c r="E37" s="772">
        <f>E14</f>
        <v>0</v>
      </c>
      <c r="F37" s="772">
        <f>'Expenditures 15-22'!K71-SUM('Expenditures 15-22'!G71,'Expenditures 15-22'!I71)+'Expenditures 15-22'!D270-E14</f>
        <v>1530781</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85116</v>
      </c>
      <c r="F38" s="771"/>
      <c r="G38" s="772">
        <f>'Expenditures 15-22'!K73-SUM('Expenditures 15-22'!G73,'Expenditures 15-22'!I73)+'Expenditures 15-22'!K128-SUM('Expenditures 15-22'!G128,'Expenditures 15-22'!I128)+'Expenditures 15-22'!K177-SUM('Expenditures 15-22'!G177,'Expenditures 15-22'!I177)+'Expenditures 15-22'!D272</f>
        <v>85116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384077</v>
      </c>
      <c r="F39" s="771"/>
      <c r="G39" s="772">
        <f>'Expenditures 15-22'!K75-SUM('Expenditures 15-22'!G75,'Expenditures 15-22'!I75)+'Expenditures 15-22'!K130-SUM('Expenditures 15-22'!G130,'Expenditures 15-22'!I130)+'Expenditures 15-22'!K179-SUM('Expenditures 15-22'!G179,'Expenditures 15-22'!I179)+'Expenditures 15-22'!D274</f>
        <v>384077</v>
      </c>
    </row>
    <row r="40" spans="1:7" ht="12" customHeight="1" x14ac:dyDescent="0.2">
      <c r="A40" s="787" t="s">
        <v>163</v>
      </c>
      <c r="B40" s="788"/>
      <c r="C40" s="789"/>
      <c r="D40" s="775">
        <f>SUM(D19:D39)</f>
        <v>2656162</v>
      </c>
      <c r="E40" s="775">
        <f>SUM(E19:E39)</f>
        <v>56383233</v>
      </c>
      <c r="F40" s="775">
        <f>SUM(F19:F39)</f>
        <v>7740990</v>
      </c>
      <c r="G40" s="775">
        <f>SUM(G19:G39)</f>
        <v>51298405</v>
      </c>
    </row>
    <row r="41" spans="1:7" x14ac:dyDescent="0.2">
      <c r="A41" s="286"/>
      <c r="B41" s="216"/>
      <c r="C41" s="287"/>
      <c r="D41" s="2361" t="s">
        <v>615</v>
      </c>
      <c r="E41" s="2362"/>
      <c r="F41" s="779" t="s">
        <v>616</v>
      </c>
      <c r="G41" s="786"/>
    </row>
    <row r="42" spans="1:7" ht="12" customHeight="1" x14ac:dyDescent="0.2">
      <c r="A42" s="286"/>
      <c r="B42" s="216"/>
      <c r="C42" s="287"/>
      <c r="D42" s="780" t="s">
        <v>562</v>
      </c>
      <c r="E42" s="776">
        <f>D40</f>
        <v>2656162</v>
      </c>
      <c r="F42" s="780" t="s">
        <v>564</v>
      </c>
      <c r="G42" s="776">
        <f>F40</f>
        <v>7740990</v>
      </c>
    </row>
    <row r="43" spans="1:7" ht="12" customHeight="1" x14ac:dyDescent="0.2">
      <c r="A43" s="286"/>
      <c r="B43" s="216"/>
      <c r="C43" s="287"/>
      <c r="D43" s="780" t="s">
        <v>563</v>
      </c>
      <c r="E43" s="776">
        <f>E40</f>
        <v>56383233</v>
      </c>
      <c r="F43" s="780" t="s">
        <v>563</v>
      </c>
      <c r="G43" s="776">
        <f>G40</f>
        <v>51298405</v>
      </c>
    </row>
    <row r="44" spans="1:7" ht="12" customHeight="1" x14ac:dyDescent="0.2">
      <c r="A44" s="286"/>
      <c r="B44" s="216"/>
      <c r="C44" s="216"/>
      <c r="D44" s="790" t="s">
        <v>1187</v>
      </c>
      <c r="E44" s="791">
        <f>(E42/E43)</f>
        <v>4.7109075848843218E-2</v>
      </c>
      <c r="F44" s="790" t="s">
        <v>1187</v>
      </c>
      <c r="G44" s="791">
        <f>(G42/G43)</f>
        <v>0.15090118298999744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8" sqref="L8"/>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1943</v>
      </c>
      <c r="B3" s="1987"/>
      <c r="C3" s="1987"/>
      <c r="D3" s="1987"/>
      <c r="E3" s="1988"/>
    </row>
    <row r="4" spans="1:7" ht="3.75" customHeight="1" x14ac:dyDescent="0.2">
      <c r="A4" s="1987"/>
      <c r="B4" s="1987"/>
      <c r="C4" s="1987"/>
      <c r="D4" s="1987"/>
      <c r="E4" s="1988"/>
    </row>
    <row r="5" spans="1:7" ht="15" x14ac:dyDescent="0.25">
      <c r="A5" s="2368" t="s">
        <v>2064</v>
      </c>
      <c r="B5" s="2369"/>
      <c r="C5" s="2369"/>
      <c r="D5" s="2369"/>
      <c r="E5" s="2369"/>
    </row>
    <row r="6" spans="1:7" ht="12" customHeight="1" x14ac:dyDescent="0.25">
      <c r="A6" s="1990"/>
      <c r="B6" s="2370" t="str">
        <f>COVER!A17</f>
        <v>Danville CCSD 118</v>
      </c>
      <c r="C6" s="2370"/>
      <c r="D6" s="2370"/>
      <c r="E6" s="1991"/>
    </row>
    <row r="7" spans="1:7" ht="11.25" customHeight="1" x14ac:dyDescent="0.25">
      <c r="A7" s="1990"/>
      <c r="B7" s="2371">
        <f>COVER!A13</f>
        <v>54092118024</v>
      </c>
      <c r="C7" s="2371"/>
      <c r="D7" s="2371"/>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2051</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2036</v>
      </c>
      <c r="B19" s="2002"/>
      <c r="C19" s="2002"/>
      <c r="D19" s="2005"/>
      <c r="E19" s="2004"/>
    </row>
    <row r="20" spans="1:11" ht="12" customHeight="1" x14ac:dyDescent="0.2">
      <c r="A20" s="2001" t="s">
        <v>2037</v>
      </c>
      <c r="B20" s="2002"/>
      <c r="C20" s="2002"/>
      <c r="D20" s="2005"/>
      <c r="E20" s="2004"/>
    </row>
    <row r="21" spans="1:11" ht="12" customHeight="1" x14ac:dyDescent="0.2">
      <c r="A21" s="2001" t="s">
        <v>2038</v>
      </c>
      <c r="B21" s="2002"/>
      <c r="C21" s="2002"/>
      <c r="D21" s="2005"/>
      <c r="E21" s="2004"/>
    </row>
    <row r="22" spans="1:11" ht="12" customHeight="1" x14ac:dyDescent="0.2">
      <c r="A22" s="2001" t="s">
        <v>2039</v>
      </c>
      <c r="B22" s="2002"/>
      <c r="C22" s="2002"/>
      <c r="D22" s="2005"/>
      <c r="E22" s="2004"/>
    </row>
    <row r="23" spans="1:11" ht="12" customHeight="1" x14ac:dyDescent="0.2">
      <c r="A23" s="2001" t="s">
        <v>2040</v>
      </c>
      <c r="B23" s="2002"/>
      <c r="C23" s="2002"/>
      <c r="D23" s="2005"/>
      <c r="E23" s="2004"/>
    </row>
    <row r="24" spans="1:11" ht="12" customHeight="1" x14ac:dyDescent="0.2">
      <c r="A24" s="2001" t="s">
        <v>2041</v>
      </c>
      <c r="B24" s="2002"/>
      <c r="C24" s="2002"/>
      <c r="D24" s="2005"/>
      <c r="E24" s="2004"/>
    </row>
    <row r="25" spans="1:11" ht="12" customHeight="1" x14ac:dyDescent="0.2">
      <c r="A25" s="2001" t="s">
        <v>2042</v>
      </c>
      <c r="B25" s="2002"/>
      <c r="C25" s="2002"/>
      <c r="D25" s="2005"/>
      <c r="E25" s="2004"/>
    </row>
    <row r="26" spans="1:11" ht="12" customHeight="1" x14ac:dyDescent="0.2">
      <c r="A26" s="2001" t="s">
        <v>2043</v>
      </c>
      <c r="B26" s="2002" t="s">
        <v>2087</v>
      </c>
      <c r="C26" s="2002" t="s">
        <v>2087</v>
      </c>
      <c r="D26" s="2005"/>
      <c r="E26" s="2004" t="s">
        <v>2105</v>
      </c>
    </row>
    <row r="27" spans="1:11" x14ac:dyDescent="0.2">
      <c r="A27" s="2001" t="s">
        <v>2044</v>
      </c>
      <c r="B27" s="2002"/>
      <c r="C27" s="2002"/>
      <c r="D27" s="2005"/>
      <c r="E27" s="2004"/>
    </row>
    <row r="28" spans="1:11" ht="12" customHeight="1" x14ac:dyDescent="0.2">
      <c r="A28" s="2001" t="s">
        <v>2045</v>
      </c>
      <c r="B28" s="2002"/>
      <c r="C28" s="2002"/>
      <c r="D28" s="2005"/>
      <c r="E28" s="2004"/>
    </row>
    <row r="29" spans="1:11" ht="12" customHeight="1" x14ac:dyDescent="0.2">
      <c r="A29" s="2001" t="s">
        <v>2046</v>
      </c>
      <c r="B29" s="2002"/>
      <c r="C29" s="2002"/>
      <c r="D29" s="2005"/>
      <c r="E29" s="2004"/>
    </row>
    <row r="30" spans="1:11" ht="12" customHeight="1" x14ac:dyDescent="0.2">
      <c r="A30" s="2001" t="s">
        <v>2047</v>
      </c>
      <c r="B30" s="2002"/>
      <c r="C30" s="2002"/>
      <c r="D30" s="2005"/>
      <c r="E30" s="2004"/>
    </row>
    <row r="31" spans="1:11" ht="12" customHeight="1" x14ac:dyDescent="0.2">
      <c r="A31" s="2001" t="s">
        <v>2048</v>
      </c>
      <c r="B31" s="2002"/>
      <c r="C31" s="2002"/>
      <c r="D31" s="2005"/>
      <c r="E31" s="2004"/>
      <c r="K31" s="2015"/>
    </row>
    <row r="32" spans="1:11" ht="12" customHeight="1" x14ac:dyDescent="0.2">
      <c r="A32" s="2001" t="s">
        <v>2049</v>
      </c>
      <c r="B32" s="2002"/>
      <c r="C32" s="2002"/>
      <c r="D32" s="2005"/>
      <c r="E32" s="2004"/>
    </row>
    <row r="33" spans="1:5" ht="12" customHeight="1" x14ac:dyDescent="0.2">
      <c r="A33" s="2001" t="s">
        <v>2050</v>
      </c>
      <c r="B33" s="2002"/>
      <c r="C33" s="2002"/>
      <c r="D33" s="2005"/>
      <c r="E33" s="2004"/>
    </row>
    <row r="34" spans="1:5" ht="12" customHeight="1" x14ac:dyDescent="0.25">
      <c r="A34" s="2006"/>
      <c r="B34" s="2006"/>
      <c r="C34" s="2006"/>
      <c r="D34" s="2006"/>
      <c r="E34" s="2006"/>
    </row>
    <row r="35" spans="1:5" ht="12" customHeight="1" x14ac:dyDescent="0.2">
      <c r="A35" s="2007"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8"/>
      <c r="B39" s="2008"/>
      <c r="C39" s="2008"/>
      <c r="D39" s="2008"/>
      <c r="E39" s="2008"/>
    </row>
    <row r="40" spans="1:5" s="2006" customFormat="1" ht="12" customHeight="1" x14ac:dyDescent="0.25">
      <c r="A40" s="2009" t="s">
        <v>1726</v>
      </c>
      <c r="B40" s="2380"/>
      <c r="C40" s="2380"/>
      <c r="D40" s="2380"/>
      <c r="E40" s="2381"/>
    </row>
    <row r="41" spans="1:5" s="2006" customFormat="1" ht="12" customHeight="1" x14ac:dyDescent="0.25">
      <c r="A41" s="2382"/>
      <c r="B41" s="2383"/>
      <c r="C41" s="2383"/>
      <c r="D41" s="2383"/>
      <c r="E41" s="2384"/>
    </row>
    <row r="42" spans="1:5" s="2006" customFormat="1" ht="12" customHeight="1" x14ac:dyDescent="0.25">
      <c r="A42" s="2382"/>
      <c r="B42" s="2383"/>
      <c r="C42" s="2383"/>
      <c r="D42" s="2383"/>
      <c r="E42" s="2384"/>
    </row>
    <row r="43" spans="1:5" s="2006" customFormat="1" ht="15" x14ac:dyDescent="0.25">
      <c r="A43" s="2365"/>
      <c r="B43" s="2366"/>
      <c r="C43" s="2366"/>
      <c r="D43" s="2366"/>
      <c r="E43" s="2367"/>
    </row>
    <row r="44" spans="1:5" s="2006" customFormat="1" ht="12" hidden="1" customHeight="1" x14ac:dyDescent="0.25">
      <c r="A44" s="2365"/>
      <c r="B44" s="2366"/>
      <c r="C44" s="2366"/>
      <c r="D44" s="2366"/>
      <c r="E44" s="2367"/>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247650</xdr:colOff>
                    <xdr:row>5</xdr:row>
                    <xdr:rowOff>0</xdr:rowOff>
                  </from>
                  <to>
                    <xdr:col>0</xdr:col>
                    <xdr:colOff>600075</xdr:colOff>
                    <xdr:row>7</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8" sqref="L8"/>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Danville CCSD 118</v>
      </c>
      <c r="J6" s="2391"/>
    </row>
    <row r="7" spans="1:10" x14ac:dyDescent="0.2">
      <c r="A7" s="2392" t="s">
        <v>1037</v>
      </c>
      <c r="B7" s="2393"/>
      <c r="C7" s="2393"/>
      <c r="D7" s="2393"/>
      <c r="E7" s="2394"/>
      <c r="F7" s="1660"/>
      <c r="G7" s="1649"/>
      <c r="H7" s="1659" t="s">
        <v>438</v>
      </c>
      <c r="I7" s="2395">
        <f>COVER!A13</f>
        <v>54092118024</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331957</v>
      </c>
      <c r="F12" s="1688"/>
      <c r="G12" s="1687">
        <f t="shared" ref="G12:G18" si="0">SUM(E12:F12)</f>
        <v>331957</v>
      </c>
      <c r="H12" s="1689">
        <v>291674</v>
      </c>
      <c r="I12" s="1688"/>
      <c r="J12" s="1687">
        <f t="shared" ref="J12:J18" si="1">SUM(H12:I12)</f>
        <v>291674</v>
      </c>
    </row>
    <row r="13" spans="1:10" ht="15" customHeight="1" x14ac:dyDescent="0.2">
      <c r="A13" s="1683">
        <v>2</v>
      </c>
      <c r="B13" s="1684" t="s">
        <v>45</v>
      </c>
      <c r="C13" s="1685"/>
      <c r="D13" s="1686">
        <v>2330</v>
      </c>
      <c r="E13" s="1687">
        <f>'Expenditures 15-22'!K51</f>
        <v>200204</v>
      </c>
      <c r="F13" s="1688"/>
      <c r="G13" s="1687">
        <f t="shared" si="0"/>
        <v>200204</v>
      </c>
      <c r="H13" s="1689">
        <v>219856</v>
      </c>
      <c r="I13" s="1688"/>
      <c r="J13" s="1687">
        <f t="shared" si="1"/>
        <v>219856</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1258</v>
      </c>
      <c r="C15" s="1685"/>
      <c r="D15" s="1686">
        <v>2510</v>
      </c>
      <c r="E15" s="1687">
        <f>'Expenditures 15-22'!K59</f>
        <v>82486</v>
      </c>
      <c r="F15" s="1687">
        <f>'Expenditures 15-22'!K122</f>
        <v>0</v>
      </c>
      <c r="G15" s="1687">
        <f t="shared" si="0"/>
        <v>82486</v>
      </c>
      <c r="H15" s="1689">
        <v>95982</v>
      </c>
      <c r="I15" s="1689">
        <v>0</v>
      </c>
      <c r="J15" s="1687">
        <f t="shared" si="1"/>
        <v>95982</v>
      </c>
    </row>
    <row r="16" spans="1:10" ht="15" customHeight="1" x14ac:dyDescent="0.2">
      <c r="A16" s="1683">
        <v>5</v>
      </c>
      <c r="B16" s="1684" t="s">
        <v>108</v>
      </c>
      <c r="C16" s="1685"/>
      <c r="D16" s="1686">
        <v>2570</v>
      </c>
      <c r="E16" s="1687">
        <f>'Expenditures 15-22'!K64</f>
        <v>83531</v>
      </c>
      <c r="F16" s="1688"/>
      <c r="G16" s="1687">
        <f t="shared" si="0"/>
        <v>83531</v>
      </c>
      <c r="H16" s="1689">
        <v>135679</v>
      </c>
      <c r="I16" s="1688"/>
      <c r="J16" s="1687">
        <f t="shared" si="1"/>
        <v>135679</v>
      </c>
    </row>
    <row r="17" spans="1:10" ht="15" customHeight="1" x14ac:dyDescent="0.2">
      <c r="A17" s="1683">
        <v>6</v>
      </c>
      <c r="B17" s="1684" t="s">
        <v>1250</v>
      </c>
      <c r="C17" s="1685"/>
      <c r="D17" s="1686">
        <v>2610</v>
      </c>
      <c r="E17" s="1687">
        <f>'Expenditures 15-22'!K67</f>
        <v>82294</v>
      </c>
      <c r="F17" s="1688"/>
      <c r="G17" s="1687">
        <f t="shared" si="0"/>
        <v>82294</v>
      </c>
      <c r="H17" s="1689">
        <v>1296</v>
      </c>
      <c r="I17" s="1688"/>
      <c r="J17" s="1687">
        <f t="shared" si="1"/>
        <v>1296</v>
      </c>
    </row>
    <row r="18" spans="1:10" ht="22.5" customHeight="1" x14ac:dyDescent="0.2">
      <c r="A18" s="1970">
        <v>7</v>
      </c>
      <c r="B18" s="2399" t="s">
        <v>8</v>
      </c>
      <c r="C18" s="2400"/>
      <c r="D18" s="2401"/>
      <c r="E18" s="1691">
        <v>0</v>
      </c>
      <c r="F18" s="1691">
        <v>0</v>
      </c>
      <c r="G18" s="1692">
        <f t="shared" si="0"/>
        <v>0</v>
      </c>
      <c r="H18" s="1689">
        <v>0</v>
      </c>
      <c r="I18" s="1689">
        <v>0</v>
      </c>
      <c r="J18" s="1687">
        <f t="shared" si="1"/>
        <v>0</v>
      </c>
    </row>
    <row r="19" spans="1:10" ht="12.75" customHeight="1" thickBot="1" x14ac:dyDescent="0.25">
      <c r="A19" s="1683">
        <v>8</v>
      </c>
      <c r="B19" s="1693" t="s">
        <v>1382</v>
      </c>
      <c r="D19" s="1694"/>
      <c r="E19" s="1695">
        <f t="shared" ref="E19:J19" si="2">SUM(E12:E17)-E18</f>
        <v>780472</v>
      </c>
      <c r="F19" s="1695">
        <f t="shared" si="2"/>
        <v>0</v>
      </c>
      <c r="G19" s="1695">
        <f t="shared" si="2"/>
        <v>780472</v>
      </c>
      <c r="H19" s="1695">
        <f t="shared" si="2"/>
        <v>744487</v>
      </c>
      <c r="I19" s="1695">
        <f t="shared" si="2"/>
        <v>0</v>
      </c>
      <c r="J19" s="1695">
        <f t="shared" si="2"/>
        <v>744487</v>
      </c>
    </row>
    <row r="20" spans="1:10" ht="25.5" customHeight="1" thickTop="1" x14ac:dyDescent="0.2">
      <c r="A20" s="1683">
        <v>9</v>
      </c>
      <c r="B20" s="2402" t="s">
        <v>1948</v>
      </c>
      <c r="C20" s="2400"/>
      <c r="D20" s="2401"/>
      <c r="E20" s="1696"/>
      <c r="F20" s="1696"/>
      <c r="G20" s="1696"/>
      <c r="H20" s="1696"/>
      <c r="I20" s="1696"/>
      <c r="J20" s="1697">
        <f>IF(AND(G19&gt;0,J19&gt;0),(((J19-G19)/G19)),"Enter Budget Data")</f>
        <v>-4.6106714910976947E-2</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07"/>
      <c r="D26" s="2407"/>
      <c r="E26" s="1969"/>
      <c r="F26" s="2406"/>
      <c r="G26" s="2406"/>
    </row>
    <row r="27" spans="1:10" x14ac:dyDescent="0.2">
      <c r="B27" s="1698"/>
      <c r="C27" s="1964" t="s">
        <v>1222</v>
      </c>
      <c r="D27" s="1965"/>
      <c r="E27" s="1966"/>
      <c r="F27" s="2403" t="s">
        <v>1992</v>
      </c>
      <c r="G27" s="2403"/>
    </row>
    <row r="28" spans="1:10" ht="28.5" customHeight="1" x14ac:dyDescent="0.2">
      <c r="B28" s="1698"/>
      <c r="C28" s="2405"/>
      <c r="D28" s="2405"/>
      <c r="E28" s="1968"/>
      <c r="F28" s="2405"/>
      <c r="G28" s="2405"/>
    </row>
    <row r="29" spans="1:10" x14ac:dyDescent="0.2">
      <c r="B29" s="1698"/>
      <c r="C29" s="1962" t="s">
        <v>1994</v>
      </c>
      <c r="E29" s="1967"/>
      <c r="F29" s="2404" t="s">
        <v>1993</v>
      </c>
      <c r="G29" s="2404"/>
    </row>
    <row r="30" spans="1:10" ht="9" customHeight="1" x14ac:dyDescent="0.2">
      <c r="B30" s="1698"/>
      <c r="C30" s="1961"/>
      <c r="E30" s="1963"/>
      <c r="F30" s="1960"/>
      <c r="G30" s="1960"/>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1995</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1050</v>
      </c>
      <c r="D39" s="2386"/>
      <c r="E39" s="2386"/>
      <c r="F39" s="2386"/>
      <c r="G39" s="2386"/>
      <c r="H39" s="2386"/>
      <c r="I39" s="2386"/>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7"/>
  <sheetViews>
    <sheetView showGridLines="0" zoomScale="110" zoomScaleNormal="110" workbookViewId="0">
      <selection activeCell="L8" sqref="L8"/>
    </sheetView>
  </sheetViews>
  <sheetFormatPr defaultRowHeight="12.75" x14ac:dyDescent="0.2"/>
  <cols>
    <col min="1" max="1" width="3" customWidth="1"/>
    <col min="2" max="2" width="109.140625" customWidth="1"/>
    <col min="3" max="3" width="3.140625" customWidth="1"/>
    <col min="5" max="5" width="12.28515625" customWidth="1"/>
  </cols>
  <sheetData>
    <row r="2" spans="1:2" x14ac:dyDescent="0.2">
      <c r="A2" s="134" t="s">
        <v>297</v>
      </c>
    </row>
    <row r="3" spans="1:2" x14ac:dyDescent="0.2">
      <c r="A3" t="s">
        <v>298</v>
      </c>
    </row>
    <row r="5" spans="1:2" x14ac:dyDescent="0.2">
      <c r="A5" s="387">
        <v>1</v>
      </c>
      <c r="B5" t="s">
        <v>2122</v>
      </c>
    </row>
    <row r="6" spans="1:2" x14ac:dyDescent="0.2">
      <c r="A6" s="387"/>
      <c r="B6" t="s">
        <v>2115</v>
      </c>
    </row>
    <row r="7" spans="1:2" x14ac:dyDescent="0.2">
      <c r="A7" s="387">
        <v>2</v>
      </c>
      <c r="B7" s="13" t="s">
        <v>2107</v>
      </c>
    </row>
    <row r="8" spans="1:2" x14ac:dyDescent="0.2">
      <c r="A8" s="387">
        <v>3</v>
      </c>
      <c r="B8" s="13" t="s">
        <v>2106</v>
      </c>
    </row>
    <row r="9" spans="1:2" x14ac:dyDescent="0.2">
      <c r="A9" s="387">
        <v>4</v>
      </c>
      <c r="B9" s="13" t="s">
        <v>2108</v>
      </c>
    </row>
    <row r="10" spans="1:2" x14ac:dyDescent="0.2">
      <c r="A10" s="387">
        <v>5</v>
      </c>
      <c r="B10" s="13" t="s">
        <v>2117</v>
      </c>
    </row>
    <row r="11" spans="1:2" x14ac:dyDescent="0.2">
      <c r="A11" s="388"/>
      <c r="B11" s="13" t="s">
        <v>2116</v>
      </c>
    </row>
    <row r="12" spans="1:2" x14ac:dyDescent="0.2">
      <c r="B12" s="13" t="s">
        <v>2109</v>
      </c>
    </row>
    <row r="13" spans="1:2" x14ac:dyDescent="0.2">
      <c r="A13" s="387">
        <v>6</v>
      </c>
      <c r="B13" s="13" t="s">
        <v>2111</v>
      </c>
    </row>
    <row r="14" spans="1:2" x14ac:dyDescent="0.2">
      <c r="A14" s="387">
        <v>7</v>
      </c>
      <c r="B14" s="13" t="s">
        <v>2110</v>
      </c>
    </row>
    <row r="15" spans="1:2" x14ac:dyDescent="0.2">
      <c r="A15" s="387">
        <v>8</v>
      </c>
      <c r="B15" s="13" t="s">
        <v>2173</v>
      </c>
    </row>
    <row r="16" spans="1:2" x14ac:dyDescent="0.2">
      <c r="A16" s="387">
        <v>9</v>
      </c>
      <c r="B16" s="13" t="s">
        <v>2112</v>
      </c>
    </row>
    <row r="17" spans="1:2" x14ac:dyDescent="0.2">
      <c r="A17" s="387">
        <v>10</v>
      </c>
      <c r="B17" s="13" t="s">
        <v>2113</v>
      </c>
    </row>
    <row r="18" spans="1:2" x14ac:dyDescent="0.2">
      <c r="A18" s="387">
        <v>11</v>
      </c>
      <c r="B18" s="13" t="s">
        <v>2118</v>
      </c>
    </row>
    <row r="19" spans="1:2" x14ac:dyDescent="0.2">
      <c r="A19" s="387">
        <v>12</v>
      </c>
      <c r="B19" s="13" t="s">
        <v>2114</v>
      </c>
    </row>
    <row r="20" spans="1:2" x14ac:dyDescent="0.2">
      <c r="A20" s="388" t="s">
        <v>2123</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c r="B66" s="167" t="str">
        <f>COVER!A17</f>
        <v>Danville CCSD 118</v>
      </c>
    </row>
    <row r="67" spans="1:2" x14ac:dyDescent="0.2">
      <c r="B67" s="396">
        <f>COVER!A13</f>
        <v>54092118024</v>
      </c>
    </row>
  </sheetData>
  <phoneticPr fontId="8" type="noConversion"/>
  <pageMargins left="0.2" right="0.2" top="1.17" bottom="0.75" header="0.19" footer="0.16"/>
  <pageSetup scale="76"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8" sqref="L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2" t="s">
        <v>1959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420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4209" r:id="rId4"/>
      </mc:Fallback>
    </mc:AlternateContent>
    <mc:AlternateContent xmlns:mc="http://schemas.openxmlformats.org/markup-compatibility/2006">
      <mc:Choice Requires="x14">
        <oleObject progId="Acrobat Document" dvAspect="DVASPECT_ICON" shapeId="94210" r:id="rId6">
          <objectPr defaultSize="0" r:id="rId7">
            <anchor moveWithCells="1">
              <from>
                <xdr:col>0</xdr:col>
                <xdr:colOff>1162050</xdr:colOff>
                <xdr:row>4</xdr:row>
                <xdr:rowOff>0</xdr:rowOff>
              </from>
              <to>
                <xdr:col>0</xdr:col>
                <xdr:colOff>2076450</xdr:colOff>
                <xdr:row>8</xdr:row>
                <xdr:rowOff>38100</xdr:rowOff>
              </to>
            </anchor>
          </objectPr>
        </oleObject>
      </mc:Choice>
      <mc:Fallback>
        <oleObject progId="Acrobat Document" dvAspect="DVASPECT_ICON" shapeId="9421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35" sqref="F35"/>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1975</v>
      </c>
      <c r="B1" s="2409"/>
      <c r="C1" s="2409"/>
      <c r="D1" s="2409"/>
      <c r="E1" s="2409"/>
      <c r="F1" s="2410"/>
    </row>
    <row r="2" spans="1:8" ht="39.75" customHeight="1" x14ac:dyDescent="0.2">
      <c r="A2" s="2418" t="s">
        <v>1950</v>
      </c>
      <c r="B2" s="2419"/>
      <c r="C2" s="2419"/>
      <c r="D2" s="2419"/>
      <c r="E2" s="2419"/>
      <c r="F2" s="2420"/>
      <c r="G2" s="1878"/>
      <c r="H2" s="1878"/>
    </row>
    <row r="3" spans="1:8" ht="46.5" customHeight="1" x14ac:dyDescent="0.2">
      <c r="A3" s="2421" t="s">
        <v>1782</v>
      </c>
      <c r="B3" s="2422"/>
      <c r="C3" s="2422"/>
      <c r="D3" s="2422"/>
      <c r="E3" s="2422"/>
      <c r="F3" s="2423"/>
      <c r="G3" s="1878"/>
      <c r="H3" s="1878"/>
    </row>
    <row r="4" spans="1:8" s="1627" customFormat="1" ht="41.25" customHeight="1" x14ac:dyDescent="0.2">
      <c r="A4" s="2424" t="s">
        <v>1974</v>
      </c>
      <c r="B4" s="2425"/>
      <c r="C4" s="2425"/>
      <c r="D4" s="2425"/>
      <c r="E4" s="2425"/>
      <c r="F4" s="2426"/>
    </row>
    <row r="5" spans="1:8" ht="42" customHeight="1" x14ac:dyDescent="0.2">
      <c r="A5" s="1893" t="s">
        <v>571</v>
      </c>
      <c r="B5" s="1628" t="s">
        <v>1977</v>
      </c>
      <c r="C5" s="1628" t="s">
        <v>1978</v>
      </c>
      <c r="D5" s="1628" t="s">
        <v>1976</v>
      </c>
      <c r="E5" s="1628" t="s">
        <v>1979</v>
      </c>
      <c r="F5" s="1628" t="s">
        <v>1692</v>
      </c>
    </row>
    <row r="6" spans="1:8" s="1631" customFormat="1" ht="14.25" customHeight="1" x14ac:dyDescent="0.2">
      <c r="A6" s="1629" t="s">
        <v>1693</v>
      </c>
      <c r="B6" s="1630">
        <f>'Acct Summary 7-8'!C8</f>
        <v>54821433</v>
      </c>
      <c r="C6" s="1630">
        <f>'Acct Summary 7-8'!D8</f>
        <v>2569091</v>
      </c>
      <c r="D6" s="1630">
        <f>'Acct Summary 7-8'!F8</f>
        <v>3509586</v>
      </c>
      <c r="E6" s="1630">
        <f>'Acct Summary 7-8'!I8</f>
        <v>166141</v>
      </c>
      <c r="F6" s="1630">
        <f>SUM(B6:E6)</f>
        <v>61066251</v>
      </c>
    </row>
    <row r="7" spans="1:8" s="1631" customFormat="1" ht="14.25" customHeight="1" thickBot="1" x14ac:dyDescent="0.25">
      <c r="A7" s="1629" t="s">
        <v>1694</v>
      </c>
      <c r="B7" s="1632">
        <f>'Acct Summary 7-8'!C17</f>
        <v>54165668</v>
      </c>
      <c r="C7" s="1632">
        <f>'Acct Summary 7-8'!D17</f>
        <v>2806849</v>
      </c>
      <c r="D7" s="1632">
        <f>'Acct Summary 7-8'!F17</f>
        <v>3450830</v>
      </c>
      <c r="E7" s="1894"/>
      <c r="F7" s="1630">
        <f>SUM(B7:E7)</f>
        <v>60423347</v>
      </c>
    </row>
    <row r="8" spans="1:8" s="1631" customFormat="1" ht="14.25" thickTop="1" thickBot="1" x14ac:dyDescent="0.25">
      <c r="A8" s="1633" t="s">
        <v>1695</v>
      </c>
      <c r="B8" s="1634">
        <f>(B6-B7)</f>
        <v>655765</v>
      </c>
      <c r="C8" s="1634">
        <f>(C6-C7)</f>
        <v>-237758</v>
      </c>
      <c r="D8" s="1634">
        <f>(D6-D7)</f>
        <v>58756</v>
      </c>
      <c r="E8" s="1632">
        <f>(E6-E7)</f>
        <v>166141</v>
      </c>
      <c r="F8" s="1635">
        <f>SUM(F6-F7)</f>
        <v>642904</v>
      </c>
    </row>
    <row r="9" spans="1:8" s="1631" customFormat="1" ht="14.25" thickTop="1" thickBot="1" x14ac:dyDescent="0.25">
      <c r="A9" s="1636" t="s">
        <v>1951</v>
      </c>
      <c r="B9" s="1637">
        <f>'Acct Summary 7-8'!C81</f>
        <v>17688756</v>
      </c>
      <c r="C9" s="1637">
        <f>'Acct Summary 7-8'!D81</f>
        <v>4399051</v>
      </c>
      <c r="D9" s="1637">
        <f>'Acct Summary 7-8'!F81</f>
        <v>365985</v>
      </c>
      <c r="E9" s="1637">
        <f>'Acct Summary 7-8'!I81</f>
        <v>2507714</v>
      </c>
      <c r="F9" s="1716">
        <f>SUM(B9:E9)</f>
        <v>24961506</v>
      </c>
    </row>
    <row r="10" spans="1:8" ht="16.5" customHeight="1" thickTop="1" x14ac:dyDescent="0.2">
      <c r="A10" s="1638"/>
      <c r="B10" s="1639"/>
      <c r="C10" s="2412" t="str">
        <f>IF(AND(F8&lt;0,F9&gt;=0,ABS(F8*3)&gt;ABS(F9)),A14,IF(AND(F8&lt;0,F9&gt;0,ABS(F8*3)&lt;=ABS(F9)),A15,IF(AND(F8&lt;0,F9&lt;0),A14,IF(F9=0,A17,A16))))</f>
        <v>Balanced - no deficit reduction plan is required.</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7" customFormat="1" hidden="1" x14ac:dyDescent="0.2">
      <c r="A14" s="2411" t="s">
        <v>2084</v>
      </c>
      <c r="B14" s="2411"/>
      <c r="C14" s="2411"/>
      <c r="D14" s="2411"/>
      <c r="E14" s="2411"/>
      <c r="F14" s="1587" t="s">
        <v>1696</v>
      </c>
    </row>
    <row r="15" spans="1:8" hidden="1" x14ac:dyDescent="0.2">
      <c r="A15" s="1578" t="s">
        <v>1779</v>
      </c>
      <c r="F15" s="1640"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9" t="s">
        <v>499</v>
      </c>
      <c r="B6" s="402"/>
      <c r="C6" s="226"/>
      <c r="D6" s="1255"/>
    </row>
    <row r="7" spans="1:4" x14ac:dyDescent="0.2">
      <c r="A7" s="1949" t="s">
        <v>498</v>
      </c>
      <c r="B7" s="402"/>
      <c r="C7" s="226"/>
      <c r="D7" s="1255"/>
    </row>
    <row r="8" spans="1:4" ht="18" customHeight="1" x14ac:dyDescent="0.2">
      <c r="A8" s="2427"/>
      <c r="B8" s="2428"/>
      <c r="C8" s="2428"/>
      <c r="D8" s="2429"/>
    </row>
    <row r="9" spans="1:4" s="4" customFormat="1" ht="14.25" customHeight="1" x14ac:dyDescent="0.2">
      <c r="A9" s="1948"/>
      <c r="B9" s="227">
        <v>1</v>
      </c>
      <c r="C9" s="228" t="s">
        <v>909</v>
      </c>
      <c r="D9" s="1256"/>
    </row>
    <row r="10" spans="1:4" s="4" customFormat="1" ht="14.25" customHeight="1" x14ac:dyDescent="0.2">
      <c r="A10" s="1945"/>
      <c r="B10" s="227">
        <f t="shared" ref="B10:B17" si="0">B9+1</f>
        <v>2</v>
      </c>
      <c r="C10" s="228" t="s">
        <v>1032</v>
      </c>
      <c r="D10" s="1256"/>
    </row>
    <row r="11" spans="1:4" s="4" customFormat="1" ht="12.75" x14ac:dyDescent="0.2">
      <c r="A11" s="1945"/>
      <c r="B11" s="227">
        <f t="shared" si="0"/>
        <v>3</v>
      </c>
      <c r="C11" s="2432" t="s">
        <v>1987</v>
      </c>
      <c r="D11" s="2433"/>
    </row>
    <row r="12" spans="1:4" s="4" customFormat="1" ht="12.75" x14ac:dyDescent="0.2">
      <c r="A12" s="1951"/>
      <c r="B12" s="227"/>
      <c r="C12" s="1950" t="s">
        <v>1986</v>
      </c>
      <c r="D12" s="1895"/>
    </row>
    <row r="13" spans="1:4" s="4" customFormat="1" ht="14.25" customHeight="1" x14ac:dyDescent="0.2">
      <c r="A13" s="1945"/>
      <c r="B13" s="227">
        <f>B11+1</f>
        <v>4</v>
      </c>
      <c r="C13" s="228" t="s">
        <v>910</v>
      </c>
      <c r="D13" s="1256"/>
    </row>
    <row r="14" spans="1:4" s="4" customFormat="1" ht="14.25" customHeight="1" x14ac:dyDescent="0.2">
      <c r="A14" s="1945"/>
      <c r="B14" s="227">
        <f t="shared" si="0"/>
        <v>5</v>
      </c>
      <c r="C14" s="228" t="s">
        <v>744</v>
      </c>
      <c r="D14" s="1256"/>
    </row>
    <row r="15" spans="1:4" s="4" customFormat="1" ht="14.25" customHeight="1" x14ac:dyDescent="0.2">
      <c r="A15" s="1945"/>
      <c r="B15" s="227">
        <f t="shared" si="0"/>
        <v>6</v>
      </c>
      <c r="C15" s="228" t="s">
        <v>911</v>
      </c>
      <c r="D15" s="1256"/>
    </row>
    <row r="16" spans="1:4" s="4" customFormat="1" ht="14.25" customHeight="1" x14ac:dyDescent="0.2">
      <c r="A16" s="1945"/>
      <c r="B16" s="227">
        <f t="shared" si="0"/>
        <v>7</v>
      </c>
      <c r="C16" s="228" t="s">
        <v>1252</v>
      </c>
      <c r="D16" s="1256"/>
    </row>
    <row r="17" spans="1:4" s="4" customFormat="1" ht="14.25" customHeight="1" x14ac:dyDescent="0.2">
      <c r="A17" s="1946"/>
      <c r="B17" s="1952">
        <f t="shared" si="0"/>
        <v>8</v>
      </c>
      <c r="C17" s="229" t="s">
        <v>912</v>
      </c>
      <c r="D17" s="1257"/>
    </row>
    <row r="18" spans="1:4" s="4" customFormat="1" ht="14.25" customHeight="1" x14ac:dyDescent="0.2">
      <c r="A18" s="1945"/>
      <c r="B18" s="1957">
        <v>9</v>
      </c>
      <c r="C18" s="1958" t="s">
        <v>1988</v>
      </c>
      <c r="D18" s="1956"/>
    </row>
    <row r="19" spans="1:4" s="4" customFormat="1" x14ac:dyDescent="0.2">
      <c r="A19" s="1947"/>
      <c r="B19" s="1953"/>
      <c r="C19" s="1954"/>
      <c r="D19" s="1955"/>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5" t="s">
        <v>359</v>
      </c>
      <c r="D27" s="2436"/>
    </row>
    <row r="28" spans="1:4" ht="12.75" x14ac:dyDescent="0.2">
      <c r="A28" s="230"/>
      <c r="B28" s="231">
        <v>2</v>
      </c>
      <c r="C28" s="2434" t="s">
        <v>2033</v>
      </c>
      <c r="D28" s="2283"/>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1648</v>
      </c>
      <c r="D30" s="1264" t="str">
        <f>IF(COVER!O11="X","OK",IF(AND('Aud Quest 2'!J88=0,'Aud Quest 2'!H75&lt;DATE(2016,12,31)),"ENTER ACCOUNTING INFO",IF(AND('Aud Quest 2'!J88&gt;0,'Aud Quest 2'!H75&lt;DATE(2016,12,31)),"OK")))</f>
        <v>ENTER ACCOUNTING INFO</v>
      </c>
    </row>
    <row r="31" spans="1:4" x14ac:dyDescent="0.2">
      <c r="A31" s="232"/>
      <c r="B31" s="233"/>
      <c r="C31" s="1083" t="s">
        <v>2035</v>
      </c>
      <c r="D31" s="1265" t="str">
        <f>IF(AND(COVER!J29="X",COVER!J30="X",COVER!L30&lt;&gt;"X"),"OK",IF(AND(COVER!J29="X",COVER!J30&lt;&gt;"X",COVER!L30="X"),"OK",IF(AND(COVER!L29="X",COVER!J30&lt;&gt;"X"),"OK","PLEASE CHECK YES or NO.")))</f>
        <v>OK</v>
      </c>
    </row>
    <row r="32" spans="1:4" x14ac:dyDescent="0.2">
      <c r="A32" s="232"/>
      <c r="B32" s="235"/>
      <c r="C32" s="1641" t="s">
        <v>2034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7" t="s">
        <v>633</v>
      </c>
      <c r="D49" s="2438"/>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0" t="s">
        <v>920</v>
      </c>
      <c r="D62" s="2431"/>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0" t="s">
        <v>777</v>
      </c>
      <c r="D76" s="2431"/>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K46" sqref="K4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1928</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41" t="str">
        <f>COVER!A17</f>
        <v>Danville CCSD 118</v>
      </c>
      <c r="B7" s="2442"/>
      <c r="C7" s="2442"/>
      <c r="D7" s="2443"/>
      <c r="E7" s="2444">
        <f>COVER!A13</f>
        <v>54092118024</v>
      </c>
      <c r="F7" s="2445"/>
      <c r="G7" s="2446" t="str">
        <f>COVER!T23</f>
        <v>066-004450</v>
      </c>
      <c r="H7" s="2447"/>
      <c r="I7" s="2447"/>
      <c r="J7" s="2447"/>
      <c r="K7" s="2447"/>
      <c r="L7" s="2448"/>
    </row>
    <row r="8" spans="1:29" ht="13.5" customHeight="1" x14ac:dyDescent="0.2">
      <c r="A8" s="2037" t="s">
        <v>2022</v>
      </c>
      <c r="B8" s="2038"/>
      <c r="C8" s="2017"/>
      <c r="D8" s="2017"/>
      <c r="E8" s="2041"/>
      <c r="F8" s="2018"/>
      <c r="G8" s="2019" t="s">
        <v>1414</v>
      </c>
      <c r="H8" s="1290"/>
      <c r="I8" s="1290"/>
      <c r="J8" s="1290"/>
      <c r="K8" s="1290"/>
      <c r="L8" s="2020"/>
    </row>
    <row r="9" spans="1:29" ht="13.5" customHeight="1" x14ac:dyDescent="0.2">
      <c r="A9" s="2449"/>
      <c r="B9" s="2450"/>
      <c r="C9" s="2450"/>
      <c r="D9" s="2450"/>
      <c r="E9" s="2450"/>
      <c r="F9" s="2451"/>
      <c r="G9" s="2452" t="str">
        <f>COVER!T13</f>
        <v>Clifton Larson Allen LLP</v>
      </c>
      <c r="H9" s="2453"/>
      <c r="I9" s="2453"/>
      <c r="J9" s="2453"/>
      <c r="K9" s="2453"/>
      <c r="L9" s="2454"/>
    </row>
    <row r="10" spans="1:29" ht="13.5" customHeight="1" x14ac:dyDescent="0.2">
      <c r="A10" s="2455"/>
      <c r="B10" s="2456"/>
      <c r="C10" s="2456"/>
      <c r="D10" s="2456"/>
      <c r="E10" s="2456"/>
      <c r="F10" s="2457"/>
      <c r="G10" s="2452" t="str">
        <f>COVER!T17</f>
        <v>2 East Main Street, Suite 120</v>
      </c>
      <c r="H10" s="2458"/>
      <c r="I10" s="2458"/>
      <c r="J10" s="2458"/>
      <c r="K10" s="2458"/>
      <c r="L10" s="2459"/>
    </row>
    <row r="11" spans="1:29" ht="13.5" customHeight="1" x14ac:dyDescent="0.2">
      <c r="A11" s="2037" t="s">
        <v>2024</v>
      </c>
      <c r="B11" s="2038"/>
      <c r="C11" s="2017"/>
      <c r="D11" s="2041"/>
      <c r="E11" s="2017"/>
      <c r="F11" s="2018"/>
      <c r="G11" s="2452" t="str">
        <f>COVER!T19</f>
        <v>Danville</v>
      </c>
      <c r="H11" s="2458"/>
      <c r="I11" s="2458"/>
      <c r="J11" s="1979" t="str">
        <f>COVER!X19</f>
        <v>IL</v>
      </c>
      <c r="K11" s="1979">
        <f>COVER!Z19</f>
        <v>61832</v>
      </c>
      <c r="L11" s="2021"/>
    </row>
    <row r="12" spans="1:29" ht="13.5" customHeight="1" x14ac:dyDescent="0.2">
      <c r="A12" s="2460" t="s">
        <v>2023</v>
      </c>
      <c r="B12" s="2461"/>
      <c r="C12" s="2461"/>
      <c r="D12" s="2461"/>
      <c r="E12" s="2461"/>
      <c r="F12" s="2462"/>
      <c r="G12" s="1982"/>
      <c r="H12" s="1309"/>
      <c r="I12" s="1309"/>
      <c r="J12" s="1309"/>
      <c r="K12" s="1309"/>
      <c r="L12" s="1983"/>
    </row>
    <row r="13" spans="1:29" ht="13.5" customHeight="1" x14ac:dyDescent="0.2">
      <c r="A13" s="2452"/>
      <c r="B13" s="2453"/>
      <c r="C13" s="2453"/>
      <c r="D13" s="2453"/>
      <c r="E13" s="1308"/>
      <c r="F13" s="2030"/>
      <c r="G13" s="2022" t="s">
        <v>2026</v>
      </c>
      <c r="H13" s="2023"/>
      <c r="I13" s="2463" t="str">
        <f>COVER!T25</f>
        <v>hope.wheeler@claconnect.com</v>
      </c>
      <c r="J13" s="2464"/>
      <c r="K13" s="2464"/>
      <c r="L13" s="2465"/>
    </row>
    <row r="14" spans="1:29" ht="13.5" customHeight="1" x14ac:dyDescent="0.2">
      <c r="A14" s="2452" t="str">
        <f>COVER!A19</f>
        <v>516 N Jackson</v>
      </c>
      <c r="B14" s="2450"/>
      <c r="C14" s="2450"/>
      <c r="D14" s="2450"/>
      <c r="E14" s="2028">
        <v>0</v>
      </c>
      <c r="F14" s="1307"/>
      <c r="G14" s="2024" t="s">
        <v>1413</v>
      </c>
      <c r="H14" s="1290"/>
      <c r="I14" s="1290"/>
      <c r="J14" s="1290"/>
      <c r="K14" s="1290"/>
      <c r="L14" s="2020"/>
    </row>
    <row r="15" spans="1:29" ht="13.5" customHeight="1" x14ac:dyDescent="0.2">
      <c r="A15" s="2452" t="str">
        <f>COVER!A21</f>
        <v>Danville</v>
      </c>
      <c r="B15" s="2458"/>
      <c r="C15" s="2458"/>
      <c r="D15" s="1289"/>
      <c r="E15" s="1984"/>
      <c r="F15" s="1306"/>
      <c r="G15" s="1978" t="str">
        <f>COVER!T15</f>
        <v>Hope Wheeler</v>
      </c>
      <c r="H15" s="1290"/>
      <c r="I15" s="1290"/>
      <c r="J15" s="1290"/>
      <c r="K15" s="1290"/>
      <c r="L15" s="2020"/>
    </row>
    <row r="16" spans="1:29" ht="12.2" customHeight="1" x14ac:dyDescent="0.2">
      <c r="A16" s="2027" t="s">
        <v>2025</v>
      </c>
      <c r="B16" s="1557"/>
      <c r="C16" s="2029">
        <f>COVER!A25</f>
        <v>61832</v>
      </c>
      <c r="D16" s="2029"/>
      <c r="E16" s="2029"/>
      <c r="F16" s="2030"/>
      <c r="G16" s="2466"/>
      <c r="H16" s="2467"/>
      <c r="I16" s="2467"/>
      <c r="J16" s="2467"/>
      <c r="K16" s="2467"/>
      <c r="L16" s="2468"/>
    </row>
    <row r="17" spans="1:13" ht="12.2" customHeight="1" x14ac:dyDescent="0.2">
      <c r="A17" s="2469"/>
      <c r="B17" s="2470"/>
      <c r="C17" s="2470"/>
      <c r="D17" s="2470"/>
      <c r="E17" s="2470"/>
      <c r="F17" s="2471"/>
      <c r="G17" s="2024" t="s">
        <v>1412</v>
      </c>
      <c r="H17" s="1290"/>
      <c r="I17" s="1290"/>
      <c r="J17" s="1290"/>
      <c r="K17" s="2025" t="s">
        <v>1411</v>
      </c>
      <c r="L17" s="2018"/>
      <c r="M17" s="1305"/>
    </row>
    <row r="18" spans="1:13" ht="12.2" customHeight="1" x14ac:dyDescent="0.2">
      <c r="A18" s="2455"/>
      <c r="B18" s="2456"/>
      <c r="C18" s="2456"/>
      <c r="D18" s="2456"/>
      <c r="E18" s="2456"/>
      <c r="F18" s="2457"/>
      <c r="G18" s="2441" t="str">
        <f>COVER!T21</f>
        <v>217-442-1643</v>
      </c>
      <c r="H18" s="2442"/>
      <c r="I18" s="2442"/>
      <c r="J18" s="2442"/>
      <c r="K18" s="2441" t="str">
        <f>COVER!X21</f>
        <v xml:space="preserve"> </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t="s">
        <v>2087</v>
      </c>
      <c r="C38" s="1297" t="s">
        <v>2008</v>
      </c>
      <c r="D38" s="1295"/>
      <c r="E38" s="1295"/>
    </row>
    <row r="39" spans="1:8" ht="5.45" customHeight="1" x14ac:dyDescent="0.2">
      <c r="B39" s="1294"/>
      <c r="C39" s="1298"/>
      <c r="D39" s="1293"/>
      <c r="E39" s="1293"/>
    </row>
    <row r="40" spans="1:8" s="1288" customFormat="1" ht="13.5" customHeight="1" x14ac:dyDescent="0.2">
      <c r="B40" s="1291" t="s">
        <v>2087</v>
      </c>
      <c r="C40" s="1297" t="s">
        <v>2009</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2087</v>
      </c>
      <c r="C46" s="1290" t="s">
        <v>2011</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K46" sqref="K46"/>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73" t="str">
        <f>'Single Audit Cover'!A7</f>
        <v>Danville CCSD 118</v>
      </c>
      <c r="B1" s="2440"/>
      <c r="C1" s="2440"/>
      <c r="D1" s="2440"/>
    </row>
    <row r="2" spans="1:11" s="1977" customFormat="1" ht="12.75" x14ac:dyDescent="0.2">
      <c r="A2" s="2474">
        <f>'Single Audit Cover'!E7</f>
        <v>54092118024</v>
      </c>
      <c r="B2" s="2475"/>
      <c r="C2" s="2475"/>
      <c r="D2" s="2475"/>
    </row>
    <row r="3" spans="1:11" s="1977" customFormat="1" ht="12.75" x14ac:dyDescent="0.2">
      <c r="A3" s="2473" t="s">
        <v>2012</v>
      </c>
      <c r="B3" s="2440"/>
      <c r="C3" s="2440"/>
      <c r="D3" s="2440"/>
    </row>
    <row r="4" spans="1:11" s="1977" customFormat="1" ht="4.5" customHeight="1" x14ac:dyDescent="0.2">
      <c r="A4" s="1975"/>
      <c r="B4" s="1974"/>
      <c r="C4" s="1974"/>
      <c r="D4" s="1974"/>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c r="C11" s="1319">
        <v>1</v>
      </c>
      <c r="D11" s="1343" t="s">
        <v>1486</v>
      </c>
      <c r="E11" s="1338"/>
      <c r="F11" s="1338"/>
      <c r="G11" s="1338"/>
      <c r="H11" s="1338"/>
      <c r="I11" s="1338"/>
      <c r="J11" s="1338"/>
      <c r="K11" s="1338"/>
    </row>
    <row r="12" spans="1:11" x14ac:dyDescent="0.2">
      <c r="B12" s="2033"/>
      <c r="C12" s="1319">
        <f>C11+1</f>
        <v>2</v>
      </c>
      <c r="D12" s="1340" t="s">
        <v>1810</v>
      </c>
      <c r="E12" s="1338"/>
      <c r="F12" s="1338"/>
      <c r="G12" s="1338"/>
      <c r="H12" s="1338"/>
      <c r="I12" s="1338"/>
      <c r="J12" s="1338"/>
      <c r="K12" s="1338"/>
    </row>
    <row r="13" spans="1:11" x14ac:dyDescent="0.2">
      <c r="B13" s="203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c r="C49" s="1319">
        <f>C45+1</f>
        <v>13</v>
      </c>
      <c r="D49" s="1318" t="s">
        <v>1461</v>
      </c>
    </row>
    <row r="50" spans="1:4" x14ac:dyDescent="0.2">
      <c r="A50" s="1315"/>
      <c r="B50" s="2033"/>
      <c r="C50" s="1319">
        <f>C49+1</f>
        <v>14</v>
      </c>
      <c r="D50" s="1318" t="s">
        <v>1460</v>
      </c>
    </row>
    <row r="51" spans="1:4" x14ac:dyDescent="0.2">
      <c r="A51" s="1315"/>
      <c r="B51" s="2033"/>
      <c r="C51" s="1319">
        <f>C50+1</f>
        <v>15</v>
      </c>
      <c r="D51" s="1318" t="s">
        <v>1459</v>
      </c>
    </row>
    <row r="52" spans="1:4" x14ac:dyDescent="0.2">
      <c r="A52" s="1315"/>
      <c r="B52" s="2033"/>
      <c r="C52" s="1319">
        <f>C51+1</f>
        <v>16</v>
      </c>
      <c r="D52" s="1318" t="s">
        <v>1458</v>
      </c>
    </row>
    <row r="53" spans="1:4" x14ac:dyDescent="0.2">
      <c r="A53" s="1315"/>
      <c r="B53" s="2033"/>
      <c r="C53" s="1319">
        <f>C52+1</f>
        <v>17</v>
      </c>
      <c r="D53" s="1321" t="s">
        <v>1812</v>
      </c>
    </row>
    <row r="54" spans="1:4" ht="10.5" customHeight="1" x14ac:dyDescent="0.2">
      <c r="A54" s="1315"/>
      <c r="D54" s="1318" t="s">
        <v>1457</v>
      </c>
    </row>
    <row r="55" spans="1:4" x14ac:dyDescent="0.2">
      <c r="A55" s="1315"/>
      <c r="C55" s="203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c r="D58" s="1318" t="s">
        <v>1453</v>
      </c>
    </row>
    <row r="59" spans="1:4" ht="10.5" customHeight="1" x14ac:dyDescent="0.2">
      <c r="A59" s="1315"/>
      <c r="D59" s="1333" t="s">
        <v>1452</v>
      </c>
    </row>
    <row r="60" spans="1:4" ht="10.5" customHeight="1" x14ac:dyDescent="0.2">
      <c r="A60" s="1315"/>
      <c r="D60" s="1321" t="s">
        <v>1451</v>
      </c>
    </row>
    <row r="61" spans="1:4" x14ac:dyDescent="0.2">
      <c r="A61" s="1315"/>
      <c r="C61" s="203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c r="D64" s="1318" t="s">
        <v>1447</v>
      </c>
    </row>
    <row r="65" spans="1:4" ht="10.5" customHeight="1" x14ac:dyDescent="0.2">
      <c r="A65" s="1315"/>
      <c r="D65" s="1333" t="s">
        <v>1446</v>
      </c>
    </row>
    <row r="66" spans="1:4" ht="4.5" customHeight="1" x14ac:dyDescent="0.2">
      <c r="A66" s="1315"/>
      <c r="D66" s="1321"/>
    </row>
    <row r="67" spans="1:4" x14ac:dyDescent="0.2">
      <c r="A67" s="1315"/>
      <c r="B67" s="2033"/>
      <c r="C67" s="1319">
        <f>C53+1</f>
        <v>18</v>
      </c>
      <c r="D67" s="1323" t="s">
        <v>1445</v>
      </c>
    </row>
    <row r="68" spans="1:4" x14ac:dyDescent="0.2">
      <c r="A68" s="1315"/>
      <c r="B68" s="2033"/>
      <c r="C68" s="1319">
        <f>C67+1</f>
        <v>19</v>
      </c>
      <c r="D68" s="1318" t="s">
        <v>1444</v>
      </c>
    </row>
    <row r="69" spans="1:4" x14ac:dyDescent="0.2">
      <c r="A69" s="1315"/>
      <c r="B69" s="2033"/>
      <c r="C69" s="1319">
        <f>C68+1</f>
        <v>20</v>
      </c>
      <c r="D69" s="1331" t="s">
        <v>1443</v>
      </c>
    </row>
    <row r="70" spans="1:4" x14ac:dyDescent="0.2">
      <c r="A70" s="1315"/>
      <c r="B70" s="2033"/>
      <c r="C70" s="1319">
        <f>C69+1</f>
        <v>21</v>
      </c>
      <c r="D70" s="1321" t="s">
        <v>1442</v>
      </c>
    </row>
    <row r="71" spans="1:4" x14ac:dyDescent="0.2">
      <c r="A71" s="1315"/>
      <c r="B71" s="2033"/>
      <c r="C71" s="1319">
        <f>C70+1</f>
        <v>22</v>
      </c>
      <c r="D71" s="1332" t="s">
        <v>1441</v>
      </c>
    </row>
    <row r="72" spans="1:4" x14ac:dyDescent="0.2">
      <c r="A72" s="1315"/>
      <c r="B72" s="2033"/>
      <c r="C72" s="1319">
        <f>C71+1</f>
        <v>23</v>
      </c>
      <c r="D72" s="1331" t="s">
        <v>1813</v>
      </c>
    </row>
    <row r="73" spans="1:4" ht="10.5" customHeight="1" x14ac:dyDescent="0.2">
      <c r="A73" s="1315"/>
      <c r="B73" s="1330"/>
      <c r="D73" s="1318" t="s">
        <v>1440</v>
      </c>
    </row>
    <row r="74" spans="1:4" x14ac:dyDescent="0.2">
      <c r="A74" s="1315"/>
      <c r="B74" s="2033"/>
      <c r="C74" s="1319">
        <f>C72+1</f>
        <v>24</v>
      </c>
      <c r="D74" s="1318" t="s">
        <v>1439</v>
      </c>
    </row>
    <row r="75" spans="1:4" x14ac:dyDescent="0.2">
      <c r="A75" s="1315"/>
      <c r="B75" s="2033"/>
      <c r="C75" s="1319">
        <f>C74+1</f>
        <v>25</v>
      </c>
      <c r="D75" s="1318" t="s">
        <v>1438</v>
      </c>
    </row>
    <row r="76" spans="1:4" x14ac:dyDescent="0.2">
      <c r="A76" s="1315"/>
      <c r="B76" s="2033"/>
      <c r="C76" s="1319">
        <f>C75+1</f>
        <v>26</v>
      </c>
      <c r="D76" s="1318" t="s">
        <v>1437</v>
      </c>
    </row>
    <row r="77" spans="1:4" x14ac:dyDescent="0.2">
      <c r="A77" s="1315"/>
      <c r="B77" s="2033"/>
      <c r="C77" s="1319">
        <f>C76+1</f>
        <v>27</v>
      </c>
      <c r="D77" s="1318" t="s">
        <v>1436</v>
      </c>
    </row>
    <row r="78" spans="1:4" x14ac:dyDescent="0.2">
      <c r="A78" s="1315"/>
      <c r="B78" s="1324"/>
      <c r="C78" s="203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c r="C82" s="1319">
        <f>C77+1</f>
        <v>28</v>
      </c>
      <c r="D82" s="1318" t="s">
        <v>1433</v>
      </c>
    </row>
    <row r="83" spans="1:4" x14ac:dyDescent="0.2">
      <c r="A83" s="1315"/>
      <c r="B83" s="2033"/>
      <c r="C83" s="1319">
        <f>C82+1</f>
        <v>29</v>
      </c>
      <c r="D83" s="1327" t="s">
        <v>1432</v>
      </c>
    </row>
    <row r="84" spans="1:4" x14ac:dyDescent="0.2">
      <c r="A84" s="1315"/>
      <c r="B84" s="2033"/>
      <c r="C84" s="1319">
        <f>C83+1</f>
        <v>30</v>
      </c>
      <c r="D84" s="1318" t="s">
        <v>1431</v>
      </c>
    </row>
    <row r="85" spans="1:4" x14ac:dyDescent="0.2">
      <c r="A85" s="1315"/>
      <c r="B85" s="2033"/>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c r="C89" s="1319">
        <f>C85+1</f>
        <v>32</v>
      </c>
      <c r="D89" s="1321" t="s">
        <v>1814</v>
      </c>
    </row>
    <row r="90" spans="1:4" x14ac:dyDescent="0.2">
      <c r="A90" s="1315"/>
      <c r="B90" s="2033"/>
      <c r="C90" s="1319">
        <v>32</v>
      </c>
      <c r="D90" s="1321" t="s">
        <v>1429</v>
      </c>
    </row>
    <row r="91" spans="1:4" x14ac:dyDescent="0.2">
      <c r="A91" s="1315"/>
      <c r="B91" s="2033"/>
      <c r="C91" s="1319">
        <v>33</v>
      </c>
      <c r="D91" s="1321" t="s">
        <v>1428</v>
      </c>
    </row>
    <row r="92" spans="1:4" x14ac:dyDescent="0.2">
      <c r="A92" s="1315"/>
      <c r="B92" s="2033"/>
      <c r="C92" s="1319">
        <v>34</v>
      </c>
      <c r="D92" s="1321" t="s">
        <v>1427</v>
      </c>
    </row>
    <row r="93" spans="1:4" ht="11.25" customHeight="1" x14ac:dyDescent="0.2">
      <c r="A93" s="1315"/>
      <c r="B93" s="2036"/>
      <c r="C93" s="1319"/>
      <c r="D93" s="1325" t="s">
        <v>1426</v>
      </c>
    </row>
    <row r="94" spans="1:4" x14ac:dyDescent="0.2">
      <c r="A94" s="1315"/>
      <c r="B94" s="2033"/>
      <c r="C94" s="1319">
        <f>C92+1</f>
        <v>35</v>
      </c>
      <c r="D94" s="1318" t="s">
        <v>1425</v>
      </c>
    </row>
    <row r="95" spans="1:4" x14ac:dyDescent="0.2">
      <c r="A95" s="1315"/>
      <c r="B95" s="2033"/>
      <c r="C95" s="1319">
        <f>C94+1</f>
        <v>36</v>
      </c>
      <c r="D95" s="1318" t="s">
        <v>1815</v>
      </c>
    </row>
    <row r="96" spans="1:4" x14ac:dyDescent="0.2">
      <c r="A96" s="1315"/>
      <c r="B96" s="203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Danville CCSD 118</v>
      </c>
      <c r="B1" s="2478"/>
      <c r="C1" s="2478"/>
      <c r="D1" s="2478"/>
      <c r="E1" s="2478"/>
    </row>
    <row r="2" spans="1:5" x14ac:dyDescent="0.2">
      <c r="A2" s="2479">
        <f>'Single Audit Cover'!E7</f>
        <v>54092118024</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11411219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223760</v>
      </c>
    </row>
    <row r="15" spans="1:5" x14ac:dyDescent="0.2">
      <c r="A15" s="1362"/>
      <c r="B15" s="1361"/>
      <c r="C15" s="1361"/>
    </row>
    <row r="16" spans="1:5" x14ac:dyDescent="0.2">
      <c r="A16" s="1362" t="s">
        <v>1500</v>
      </c>
      <c r="B16" s="1361"/>
      <c r="C16" s="1361"/>
    </row>
    <row r="17" spans="1:4" x14ac:dyDescent="0.2">
      <c r="A17" s="1362" t="s">
        <v>2027</v>
      </c>
      <c r="B17" s="1361" t="s">
        <v>1499</v>
      </c>
      <c r="C17" s="1361"/>
      <c r="D17" s="1360">
        <f>-SUM('Revenues 9-14'!C271:K271)</f>
        <v>-275713</v>
      </c>
    </row>
    <row r="19" spans="1:4" ht="13.5" thickBot="1" x14ac:dyDescent="0.25">
      <c r="A19" s="1359" t="s">
        <v>1498</v>
      </c>
      <c r="D19" s="1358">
        <f>SUM(D10:D17)</f>
        <v>11359266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t="s">
        <v>548</v>
      </c>
      <c r="B24" s="2481"/>
      <c r="D24" s="1351">
        <v>-370526</v>
      </c>
    </row>
    <row r="25" spans="1:4" x14ac:dyDescent="0.2">
      <c r="A25" s="2476" t="s">
        <v>2212</v>
      </c>
      <c r="B25" s="2477"/>
      <c r="D25" s="1351">
        <v>1070</v>
      </c>
    </row>
    <row r="26" spans="1:4" x14ac:dyDescent="0.2">
      <c r="A26" s="2476" t="s">
        <v>2213</v>
      </c>
      <c r="B26" s="2477"/>
      <c r="D26" s="1351">
        <v>-2</v>
      </c>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10989808</v>
      </c>
    </row>
    <row r="33" spans="1:4" x14ac:dyDescent="0.2">
      <c r="D33" s="1355"/>
    </row>
    <row r="34" spans="1:4" x14ac:dyDescent="0.2">
      <c r="A34" s="1346" t="s">
        <v>1495</v>
      </c>
    </row>
    <row r="35" spans="1:4" x14ac:dyDescent="0.2">
      <c r="A35" s="1346" t="s">
        <v>1494</v>
      </c>
      <c r="B35" s="1348" t="s">
        <v>1493</v>
      </c>
      <c r="D35" s="1354">
        <v>10989808</v>
      </c>
    </row>
    <row r="37" spans="1:4" x14ac:dyDescent="0.2">
      <c r="A37" s="1353" t="s">
        <v>1492</v>
      </c>
    </row>
    <row r="39" spans="1:4" ht="13.35" customHeight="1" x14ac:dyDescent="0.2">
      <c r="A39" s="1352" t="s">
        <v>1491</v>
      </c>
    </row>
    <row r="40" spans="1:4" x14ac:dyDescent="0.2">
      <c r="A40" s="2476" t="s">
        <v>1390</v>
      </c>
      <c r="B40" s="2477"/>
      <c r="D40" s="1351">
        <v>0</v>
      </c>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0">
        <f>SUM(D35:D45)</f>
        <v>10989808</v>
      </c>
    </row>
    <row r="49" spans="2:4" x14ac:dyDescent="0.2">
      <c r="B49" s="1349" t="s">
        <v>1489</v>
      </c>
      <c r="C49" s="1349"/>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0"/>
  <sheetViews>
    <sheetView showGridLines="0" topLeftCell="A8" zoomScaleNormal="100" workbookViewId="0">
      <selection activeCell="K46" sqref="K4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Danville CCSD 118</v>
      </c>
      <c r="C1" s="2483"/>
      <c r="D1" s="2483"/>
      <c r="E1" s="2483"/>
      <c r="F1" s="2483"/>
      <c r="G1" s="2483"/>
      <c r="H1" s="2483"/>
      <c r="I1" s="2483"/>
      <c r="J1" s="2483"/>
      <c r="K1" s="2483"/>
    </row>
    <row r="2" spans="2:12" ht="15" x14ac:dyDescent="0.2">
      <c r="B2" s="2484">
        <f>'Single Audit Cover'!E7</f>
        <v>54092118024</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5"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4" t="s">
        <v>2138</v>
      </c>
      <c r="C10" s="1394"/>
      <c r="D10" s="1393"/>
      <c r="E10" s="1392"/>
      <c r="F10" s="1392"/>
      <c r="G10" s="1392"/>
      <c r="H10" s="1392"/>
      <c r="I10" s="1392"/>
      <c r="J10" s="1392"/>
      <c r="K10" s="1392"/>
    </row>
    <row r="11" spans="2:12" ht="37.5" customHeight="1" x14ac:dyDescent="0.2">
      <c r="B11" s="1391" t="s">
        <v>2139</v>
      </c>
      <c r="C11" s="1390"/>
      <c r="D11" s="1389"/>
      <c r="E11" s="1388"/>
      <c r="F11" s="1388"/>
      <c r="G11" s="1388"/>
      <c r="H11" s="1388"/>
      <c r="I11" s="1388"/>
      <c r="J11" s="1388"/>
      <c r="K11" s="1388"/>
    </row>
    <row r="12" spans="2:12" ht="20.100000000000001" customHeight="1" x14ac:dyDescent="0.2">
      <c r="B12" s="1391" t="s">
        <v>1248</v>
      </c>
      <c r="C12" s="1390">
        <v>10.555</v>
      </c>
      <c r="D12" s="1389" t="s">
        <v>2140</v>
      </c>
      <c r="E12" s="1388">
        <v>1736612</v>
      </c>
      <c r="F12" s="1388">
        <v>297029</v>
      </c>
      <c r="G12" s="1388">
        <v>1736612</v>
      </c>
      <c r="H12" s="1388">
        <v>297029</v>
      </c>
      <c r="I12" s="1388">
        <v>0</v>
      </c>
      <c r="J12" s="1388">
        <f>SUM(G12:I12)</f>
        <v>2033641</v>
      </c>
      <c r="K12" s="1388" t="s">
        <v>2141</v>
      </c>
    </row>
    <row r="13" spans="2:12" ht="20.100000000000001" customHeight="1" x14ac:dyDescent="0.2">
      <c r="B13" s="1391"/>
      <c r="C13" s="1390"/>
      <c r="D13" s="1389" t="s">
        <v>2146</v>
      </c>
      <c r="E13" s="1388">
        <v>0</v>
      </c>
      <c r="F13" s="1388">
        <v>2050318</v>
      </c>
      <c r="G13" s="1388">
        <v>0</v>
      </c>
      <c r="H13" s="1388">
        <v>2050318</v>
      </c>
      <c r="I13" s="1388">
        <v>0</v>
      </c>
      <c r="J13" s="1388">
        <f>SUM(G13:I13)</f>
        <v>2050318</v>
      </c>
      <c r="K13" s="1388" t="s">
        <v>2141</v>
      </c>
    </row>
    <row r="14" spans="2:12" ht="20.100000000000001" customHeight="1" x14ac:dyDescent="0.2">
      <c r="B14" s="1391" t="s">
        <v>1390</v>
      </c>
      <c r="C14" s="1390"/>
      <c r="D14" s="1389"/>
      <c r="E14" s="1388"/>
      <c r="F14" s="1388">
        <f>SUM(F12:F13)</f>
        <v>2347347</v>
      </c>
      <c r="G14" s="1388"/>
      <c r="H14" s="1388">
        <f>SUM(H12:H13)</f>
        <v>2347347</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1237</v>
      </c>
      <c r="C16" s="1390">
        <v>10.555999999999999</v>
      </c>
      <c r="D16" s="1389" t="s">
        <v>2147</v>
      </c>
      <c r="E16" s="1388">
        <v>8748</v>
      </c>
      <c r="F16" s="1388">
        <v>1088</v>
      </c>
      <c r="G16" s="1388">
        <v>8748</v>
      </c>
      <c r="H16" s="1388">
        <v>1088</v>
      </c>
      <c r="I16" s="1388">
        <v>0</v>
      </c>
      <c r="J16" s="1388">
        <f>SUM(G16:I16)</f>
        <v>9836</v>
      </c>
      <c r="K16" s="1388" t="s">
        <v>2141</v>
      </c>
    </row>
    <row r="17" spans="2:11" ht="20.100000000000001" customHeight="1" x14ac:dyDescent="0.2">
      <c r="B17" s="1391"/>
      <c r="C17" s="1390"/>
      <c r="D17" s="1389"/>
      <c r="E17" s="1388"/>
      <c r="F17" s="1388"/>
      <c r="G17" s="1388"/>
      <c r="H17" s="1388"/>
      <c r="I17" s="1388"/>
      <c r="J17" s="1388"/>
      <c r="K17" s="1388"/>
    </row>
    <row r="18" spans="2:11" ht="20.100000000000001" customHeight="1" x14ac:dyDescent="0.2">
      <c r="B18" s="1391" t="s">
        <v>1249</v>
      </c>
      <c r="C18" s="1390">
        <v>10.553000000000001</v>
      </c>
      <c r="D18" s="1389" t="s">
        <v>2148</v>
      </c>
      <c r="E18" s="1388">
        <v>533227</v>
      </c>
      <c r="F18" s="1388">
        <v>92977</v>
      </c>
      <c r="G18" s="1388">
        <v>533227</v>
      </c>
      <c r="H18" s="1388">
        <v>92977</v>
      </c>
      <c r="I18" s="1388">
        <v>0</v>
      </c>
      <c r="J18" s="1388">
        <f>SUM(G18:I18)</f>
        <v>626204</v>
      </c>
      <c r="K18" s="1388" t="s">
        <v>2141</v>
      </c>
    </row>
    <row r="19" spans="2:11" ht="20.100000000000001" customHeight="1" x14ac:dyDescent="0.2">
      <c r="B19" s="1391"/>
      <c r="C19" s="1390"/>
      <c r="D19" s="1389" t="s">
        <v>2149</v>
      </c>
      <c r="E19" s="1388">
        <v>0</v>
      </c>
      <c r="F19" s="1388">
        <v>654615</v>
      </c>
      <c r="G19" s="1388">
        <v>0</v>
      </c>
      <c r="H19" s="1388">
        <v>654615</v>
      </c>
      <c r="I19" s="1388">
        <v>0</v>
      </c>
      <c r="J19" s="1388">
        <f>SUM(G19:I19)</f>
        <v>654615</v>
      </c>
      <c r="K19" s="1388" t="s">
        <v>2141</v>
      </c>
    </row>
    <row r="20" spans="2:11" ht="20.100000000000001" customHeight="1" x14ac:dyDescent="0.2">
      <c r="B20" s="1391"/>
      <c r="C20" s="1390"/>
      <c r="D20" s="1389"/>
      <c r="E20" s="1388"/>
      <c r="F20" s="1388">
        <f>SUM(F18:F19)</f>
        <v>747592</v>
      </c>
      <c r="G20" s="1388"/>
      <c r="H20" s="1388">
        <f>SUM(H18:H19)</f>
        <v>747592</v>
      </c>
      <c r="I20" s="1388"/>
      <c r="J20" s="1388"/>
      <c r="K20" s="1388"/>
    </row>
    <row r="21" spans="2:11" ht="20.100000000000001" customHeight="1" x14ac:dyDescent="0.2">
      <c r="B21" s="1391"/>
      <c r="C21" s="1390"/>
      <c r="D21" s="1389"/>
      <c r="E21" s="1388"/>
      <c r="F21" s="1388"/>
      <c r="G21" s="1388"/>
      <c r="H21" s="1388"/>
      <c r="I21" s="1388"/>
      <c r="J21" s="1388"/>
      <c r="K21" s="1388"/>
    </row>
    <row r="22" spans="2:11" ht="20.100000000000001" customHeight="1" x14ac:dyDescent="0.2">
      <c r="B22" s="1391" t="s">
        <v>2214</v>
      </c>
      <c r="C22" s="1390">
        <v>10.555</v>
      </c>
      <c r="D22" s="1389" t="s">
        <v>2141</v>
      </c>
      <c r="E22" s="1388">
        <v>0</v>
      </c>
      <c r="F22" s="1388">
        <v>183198</v>
      </c>
      <c r="G22" s="1388">
        <v>0</v>
      </c>
      <c r="H22" s="1388">
        <v>183198</v>
      </c>
      <c r="I22" s="1388">
        <v>0</v>
      </c>
      <c r="J22" s="1388">
        <f>SUM(G22:I22)</f>
        <v>183198</v>
      </c>
      <c r="K22" s="1388" t="s">
        <v>2141</v>
      </c>
    </row>
    <row r="23" spans="2:11" ht="20.100000000000001" customHeight="1" x14ac:dyDescent="0.2">
      <c r="B23" s="1391"/>
      <c r="C23" s="1390"/>
      <c r="D23" s="1389"/>
      <c r="E23" s="1388"/>
      <c r="F23" s="1388"/>
      <c r="G23" s="1388"/>
      <c r="H23" s="1388"/>
      <c r="I23" s="1388"/>
      <c r="J23" s="1388"/>
      <c r="K23" s="1388"/>
    </row>
    <row r="24" spans="2:11" ht="20.100000000000001" customHeight="1" x14ac:dyDescent="0.2">
      <c r="B24" s="1391" t="s">
        <v>2215</v>
      </c>
      <c r="C24" s="1390">
        <v>10.555</v>
      </c>
      <c r="D24" s="1389" t="s">
        <v>2141</v>
      </c>
      <c r="E24" s="1388">
        <v>0</v>
      </c>
      <c r="F24" s="1388">
        <v>40562</v>
      </c>
      <c r="G24" s="1388">
        <v>0</v>
      </c>
      <c r="H24" s="1388">
        <v>40562</v>
      </c>
      <c r="I24" s="1388">
        <v>0</v>
      </c>
      <c r="J24" s="1388">
        <f>SUM(G24:I24)</f>
        <v>40562</v>
      </c>
      <c r="K24" s="1388" t="s">
        <v>2141</v>
      </c>
    </row>
    <row r="25" spans="2:11" ht="20.100000000000001" customHeight="1" x14ac:dyDescent="0.2">
      <c r="B25" s="1391"/>
      <c r="C25" s="1390"/>
      <c r="D25" s="1389"/>
      <c r="E25" s="1388"/>
      <c r="F25" s="1388"/>
      <c r="G25" s="1388"/>
      <c r="H25" s="1388"/>
      <c r="I25" s="1388"/>
      <c r="J25" s="1388"/>
      <c r="K25" s="1388"/>
    </row>
    <row r="26" spans="2:11" ht="20.100000000000001" customHeight="1" x14ac:dyDescent="0.2">
      <c r="B26" s="1391" t="s">
        <v>2177</v>
      </c>
      <c r="C26" s="1390"/>
      <c r="D26" s="1389"/>
      <c r="E26" s="1388"/>
      <c r="F26" s="1388" t="s">
        <v>1390</v>
      </c>
      <c r="G26" s="1388"/>
      <c r="H26" s="1388">
        <f>+H14+H16+H20+H22+H24</f>
        <v>3319787</v>
      </c>
      <c r="I26" s="1388"/>
      <c r="J26" s="1388"/>
      <c r="K26" s="1388"/>
    </row>
    <row r="27" spans="2:11" ht="20.100000000000001" customHeight="1" x14ac:dyDescent="0.2">
      <c r="B27" s="1391"/>
      <c r="C27" s="1390"/>
      <c r="D27" s="1389"/>
      <c r="E27" s="1388"/>
      <c r="F27" s="1388"/>
      <c r="G27" s="1388"/>
      <c r="H27" s="1388"/>
      <c r="I27" s="1388"/>
      <c r="J27" s="1388"/>
      <c r="K27" s="1388"/>
    </row>
    <row r="28" spans="2:11" ht="20.100000000000001" customHeight="1" x14ac:dyDescent="0.2">
      <c r="B28" s="2064" t="s">
        <v>2142</v>
      </c>
      <c r="C28" s="1390"/>
      <c r="D28" s="1389"/>
      <c r="E28" s="1388"/>
      <c r="F28" s="1388">
        <f>F14+F16+F20+F22+F24</f>
        <v>3319787</v>
      </c>
      <c r="G28" s="1388"/>
      <c r="H28" s="1388">
        <f>H14+H16+H20+H22+H24</f>
        <v>3319787</v>
      </c>
      <c r="I28" s="1388"/>
      <c r="J28" s="1388"/>
      <c r="K28" s="1388"/>
    </row>
    <row r="29" spans="2:11" ht="20.100000000000001" customHeight="1" x14ac:dyDescent="0.2">
      <c r="B29" s="1391"/>
      <c r="C29" s="1390"/>
      <c r="D29" s="1389"/>
      <c r="E29" s="1388"/>
      <c r="F29" s="1388"/>
      <c r="G29" s="1388"/>
      <c r="H29" s="1388"/>
      <c r="I29" s="1388"/>
      <c r="J29" s="1388"/>
      <c r="K29" s="1388"/>
    </row>
    <row r="30" spans="2:11" ht="20.100000000000001" customHeight="1" x14ac:dyDescent="0.2">
      <c r="B30" s="1391" t="s">
        <v>2143</v>
      </c>
      <c r="C30" s="1390"/>
      <c r="D30" s="1389"/>
      <c r="E30" s="1388"/>
      <c r="F30" s="1388"/>
      <c r="G30" s="1388"/>
      <c r="H30" s="1388"/>
      <c r="I30" s="1388"/>
      <c r="J30" s="1388"/>
      <c r="K30" s="1388"/>
    </row>
    <row r="31" spans="2:11" ht="34.5" customHeight="1" x14ac:dyDescent="0.2">
      <c r="B31" s="1391" t="s">
        <v>2144</v>
      </c>
      <c r="C31" s="1390"/>
      <c r="D31" s="1389"/>
      <c r="E31" s="1388"/>
      <c r="F31" s="1388"/>
      <c r="G31" s="1388"/>
      <c r="H31" s="1388"/>
      <c r="I31" s="1388"/>
      <c r="J31" s="1388"/>
      <c r="K31" s="1388"/>
    </row>
    <row r="32" spans="2:11" ht="20.100000000000001" customHeight="1" x14ac:dyDescent="0.2">
      <c r="B32" s="1391" t="s">
        <v>2145</v>
      </c>
      <c r="C32" s="1390">
        <v>93.778000000000006</v>
      </c>
      <c r="D32" s="1389">
        <v>2015</v>
      </c>
      <c r="E32" s="1388">
        <v>177683</v>
      </c>
      <c r="F32" s="1388">
        <v>0</v>
      </c>
      <c r="G32" s="1388">
        <v>177683</v>
      </c>
      <c r="H32" s="1388">
        <v>0</v>
      </c>
      <c r="I32" s="1388">
        <v>0</v>
      </c>
      <c r="J32" s="1388">
        <f>SUM(G32:I32)</f>
        <v>177683</v>
      </c>
      <c r="K32" s="1388" t="s">
        <v>2141</v>
      </c>
    </row>
    <row r="33" spans="2:12" ht="20.100000000000001" customHeight="1" x14ac:dyDescent="0.2">
      <c r="B33" s="1391"/>
      <c r="C33" s="1390"/>
      <c r="D33" s="1389">
        <v>2016</v>
      </c>
      <c r="E33" s="1388">
        <v>0</v>
      </c>
      <c r="F33" s="1388">
        <v>131003</v>
      </c>
      <c r="G33" s="1388">
        <v>0</v>
      </c>
      <c r="H33" s="1388">
        <v>131003</v>
      </c>
      <c r="I33" s="1388">
        <v>0</v>
      </c>
      <c r="J33" s="1388">
        <f>SUM(G33:I33)</f>
        <v>131003</v>
      </c>
      <c r="K33" s="1388" t="s">
        <v>2141</v>
      </c>
    </row>
    <row r="34" spans="2:12" ht="20.100000000000001" customHeight="1" x14ac:dyDescent="0.2">
      <c r="B34" s="1391"/>
      <c r="C34" s="1390"/>
      <c r="D34" s="1389"/>
      <c r="E34" s="1388"/>
      <c r="F34" s="1388">
        <f>SUM(F32:F33)</f>
        <v>131003</v>
      </c>
      <c r="G34" s="1388"/>
      <c r="H34" s="1388">
        <f>SUM(H32:H33)</f>
        <v>131003</v>
      </c>
      <c r="I34" s="1388"/>
      <c r="J34" s="1388"/>
      <c r="K34" s="1388"/>
    </row>
    <row r="35" spans="2:12" ht="20.100000000000001" customHeight="1" x14ac:dyDescent="0.2">
      <c r="B35" s="1391"/>
      <c r="C35" s="1390"/>
      <c r="D35" s="1389"/>
      <c r="E35" s="1388"/>
      <c r="F35" s="1388"/>
      <c r="G35" s="1388"/>
      <c r="H35" s="1388"/>
      <c r="I35" s="1388"/>
      <c r="J35" s="1388"/>
      <c r="K35" s="1388"/>
    </row>
    <row r="36" spans="2:12" ht="20.100000000000001" customHeight="1" x14ac:dyDescent="0.2">
      <c r="B36" s="1391" t="s">
        <v>2178</v>
      </c>
      <c r="C36" s="1390">
        <v>93.504999999999995</v>
      </c>
      <c r="D36" s="1389">
        <v>2015</v>
      </c>
      <c r="E36" s="1388">
        <v>57240</v>
      </c>
      <c r="F36" s="1388">
        <v>2067</v>
      </c>
      <c r="G36" s="1388">
        <v>57241</v>
      </c>
      <c r="H36" s="1388">
        <v>2067</v>
      </c>
      <c r="I36" s="1388">
        <v>0</v>
      </c>
      <c r="J36" s="1388">
        <f>SUM(G36:I36)</f>
        <v>59308</v>
      </c>
      <c r="K36" s="1388" t="s">
        <v>2141</v>
      </c>
    </row>
    <row r="37" spans="2:12" ht="20.100000000000001" customHeight="1" x14ac:dyDescent="0.2">
      <c r="B37" s="1391"/>
      <c r="C37" s="1390"/>
      <c r="D37" s="1389">
        <v>2016</v>
      </c>
      <c r="E37" s="1388">
        <v>0</v>
      </c>
      <c r="F37" s="1388">
        <v>58227</v>
      </c>
      <c r="G37" s="1388">
        <v>0</v>
      </c>
      <c r="H37" s="1388">
        <v>51049</v>
      </c>
      <c r="I37" s="1388">
        <v>0</v>
      </c>
      <c r="J37" s="1388">
        <f>SUM(G37:I37)</f>
        <v>51049</v>
      </c>
      <c r="K37" s="1388" t="s">
        <v>2141</v>
      </c>
    </row>
    <row r="38" spans="2:12" ht="20.100000000000001" customHeight="1" x14ac:dyDescent="0.2">
      <c r="B38" s="1391"/>
      <c r="C38" s="1390"/>
      <c r="D38" s="1389"/>
      <c r="E38" s="1388"/>
      <c r="F38" s="1388">
        <f>SUM(F36:F37)</f>
        <v>60294</v>
      </c>
      <c r="G38" s="1388"/>
      <c r="H38" s="1388">
        <f>SUM(H36:H37)</f>
        <v>53116</v>
      </c>
      <c r="I38" s="1388"/>
      <c r="J38" s="1388"/>
      <c r="K38" s="1388"/>
    </row>
    <row r="39" spans="2:12" ht="20.100000000000001" customHeight="1" x14ac:dyDescent="0.2">
      <c r="B39" s="1391"/>
      <c r="C39" s="1390"/>
      <c r="D39" s="1389"/>
      <c r="E39" s="1388"/>
      <c r="F39" s="1388"/>
      <c r="G39" s="1388"/>
      <c r="H39" s="1388"/>
      <c r="I39" s="1388"/>
      <c r="J39" s="1388"/>
      <c r="K39" s="1388"/>
    </row>
    <row r="40" spans="2:12" ht="20.100000000000001" customHeight="1" x14ac:dyDescent="0.2">
      <c r="B40" s="2064" t="s">
        <v>2150</v>
      </c>
      <c r="C40" s="1390"/>
      <c r="D40" s="1389"/>
      <c r="E40" s="1388"/>
      <c r="F40" s="1388">
        <f>F34+F38</f>
        <v>191297</v>
      </c>
      <c r="G40" s="1388"/>
      <c r="H40" s="1388">
        <f>H34+H38</f>
        <v>184119</v>
      </c>
      <c r="I40" s="1388"/>
      <c r="J40" s="1388"/>
      <c r="K40" s="1388"/>
    </row>
    <row r="41" spans="2:12" x14ac:dyDescent="0.2">
      <c r="B41" s="1320"/>
      <c r="C41" s="1386"/>
      <c r="D41" s="1385"/>
      <c r="E41" s="1320"/>
      <c r="F41" s="1320"/>
      <c r="G41" s="1324"/>
      <c r="H41" s="1324"/>
      <c r="I41" s="1324"/>
      <c r="J41" s="1324"/>
      <c r="K41" s="1320"/>
      <c r="L41" s="1384"/>
    </row>
    <row r="42" spans="2:12" ht="13.5" customHeight="1" x14ac:dyDescent="0.2">
      <c r="B42" s="1387" t="s">
        <v>2071</v>
      </c>
      <c r="C42" s="1386"/>
      <c r="D42" s="1385"/>
      <c r="E42" s="1320"/>
      <c r="F42" s="1320"/>
      <c r="G42" s="1324"/>
      <c r="H42" s="1324"/>
      <c r="I42" s="1324"/>
      <c r="J42" s="1324"/>
      <c r="K42" s="1320"/>
      <c r="L42" s="1384"/>
    </row>
    <row r="43" spans="2:12" ht="8.25" customHeight="1" x14ac:dyDescent="0.2">
      <c r="B43" s="1387"/>
      <c r="C43" s="1386"/>
      <c r="D43" s="1385"/>
      <c r="E43" s="1320"/>
      <c r="F43" s="1320"/>
      <c r="G43" s="1324"/>
      <c r="H43" s="1324"/>
      <c r="I43" s="1324"/>
      <c r="J43" s="1324"/>
      <c r="K43" s="1320"/>
      <c r="L43" s="1384"/>
    </row>
    <row r="44" spans="2:12" x14ac:dyDescent="0.2">
      <c r="B44" s="2046" t="s">
        <v>2082</v>
      </c>
      <c r="C44" s="2047"/>
      <c r="D44" s="2048"/>
      <c r="E44" s="2049"/>
      <c r="F44" s="2049"/>
      <c r="G44" s="1367"/>
      <c r="H44" s="1367"/>
    </row>
    <row r="45" spans="2:12" x14ac:dyDescent="0.2">
      <c r="B45" s="2050"/>
      <c r="C45" s="2051"/>
      <c r="D45" s="2052"/>
      <c r="E45" s="2053"/>
      <c r="F45" s="2053"/>
      <c r="G45" s="1367"/>
      <c r="H45" s="1367"/>
    </row>
    <row r="46" spans="2:12" ht="13.5" customHeight="1" x14ac:dyDescent="0.2">
      <c r="B46" s="1357" t="s">
        <v>1517</v>
      </c>
      <c r="G46" s="1367"/>
      <c r="H46" s="1367"/>
    </row>
    <row r="47" spans="2:12" ht="9.6" customHeight="1" x14ac:dyDescent="0.2">
      <c r="B47" s="1383"/>
      <c r="C47" s="1382"/>
      <c r="D47" s="1381"/>
      <c r="E47" s="1346"/>
      <c r="F47" s="1346"/>
      <c r="G47" s="1367"/>
      <c r="H47" s="1367"/>
    </row>
    <row r="48" spans="2:12" ht="11.1" customHeight="1" x14ac:dyDescent="0.2">
      <c r="B48" s="1378" t="s">
        <v>1516</v>
      </c>
      <c r="C48" s="1380"/>
      <c r="D48" s="1380"/>
      <c r="E48" s="1380"/>
      <c r="F48" s="1380"/>
      <c r="G48" s="1380"/>
      <c r="H48" s="1377"/>
      <c r="I48" s="1377"/>
      <c r="J48" s="1377"/>
      <c r="K48" s="1377"/>
    </row>
    <row r="49" spans="2:11" ht="11.1" customHeight="1" x14ac:dyDescent="0.2">
      <c r="B49" s="1379" t="s">
        <v>1515</v>
      </c>
      <c r="C49" s="1377"/>
      <c r="D49" s="1377"/>
      <c r="E49" s="1377"/>
      <c r="F49" s="1377"/>
      <c r="G49" s="1377"/>
      <c r="H49" s="1377"/>
      <c r="I49" s="1377"/>
      <c r="J49" s="1377"/>
      <c r="K49" s="1377"/>
    </row>
    <row r="50" spans="2:11" ht="11.1" customHeight="1" x14ac:dyDescent="0.2">
      <c r="B50" s="1378" t="s">
        <v>1514</v>
      </c>
      <c r="C50" s="1377"/>
      <c r="D50" s="1377"/>
      <c r="E50" s="1377"/>
      <c r="F50" s="1377"/>
      <c r="G50" s="1377"/>
      <c r="H50" s="1377"/>
      <c r="I50" s="1377"/>
      <c r="J50" s="1377"/>
      <c r="K50" s="1377"/>
    </row>
    <row r="51" spans="2:11" ht="11.1" customHeight="1" x14ac:dyDescent="0.2">
      <c r="B51" s="1372" t="s">
        <v>1513</v>
      </c>
      <c r="C51" s="1375"/>
      <c r="D51" s="1374"/>
      <c r="E51" s="1372"/>
      <c r="F51" s="1372"/>
      <c r="G51" s="1372"/>
      <c r="H51" s="1372"/>
      <c r="I51" s="1373"/>
      <c r="J51" s="1373"/>
      <c r="K51" s="1372"/>
    </row>
    <row r="52" spans="2:11" ht="14.25" customHeight="1" x14ac:dyDescent="0.2">
      <c r="B52" s="1376" t="s">
        <v>2072</v>
      </c>
      <c r="C52" s="1375"/>
      <c r="D52" s="1374"/>
      <c r="E52" s="1372"/>
      <c r="F52" s="1372"/>
      <c r="G52" s="1372"/>
      <c r="H52" s="1372"/>
      <c r="I52" s="1373"/>
      <c r="J52" s="1373"/>
      <c r="K52" s="1372"/>
    </row>
    <row r="53" spans="2:11" ht="13.5" x14ac:dyDescent="0.2">
      <c r="B53" s="1981" t="s">
        <v>2016</v>
      </c>
      <c r="C53" s="1375"/>
      <c r="D53" s="1374"/>
      <c r="E53" s="1372"/>
      <c r="F53" s="1372"/>
      <c r="G53" s="1372"/>
      <c r="H53" s="1372"/>
      <c r="I53" s="1373"/>
      <c r="J53" s="1373"/>
      <c r="K53" s="1372"/>
    </row>
    <row r="54" spans="2:11" ht="11.1" customHeight="1" x14ac:dyDescent="0.2">
      <c r="B54" s="1372" t="s">
        <v>2017</v>
      </c>
      <c r="G54" s="1367"/>
      <c r="H54" s="1367"/>
    </row>
    <row r="55" spans="2:11" ht="11.1" customHeight="1" x14ac:dyDescent="0.2">
      <c r="B55" s="1372" t="s">
        <v>1512</v>
      </c>
      <c r="G55" s="1367"/>
      <c r="H55" s="1367"/>
    </row>
    <row r="56" spans="2:11" ht="11.1" customHeight="1" x14ac:dyDescent="0.2">
      <c r="B56" s="1372" t="s">
        <v>1511</v>
      </c>
      <c r="G56" s="1367"/>
      <c r="H56" s="1367"/>
    </row>
    <row r="57" spans="2:11" ht="13.5" customHeight="1" x14ac:dyDescent="0.2">
      <c r="K57" s="1371"/>
    </row>
    <row r="58" spans="2:11" ht="13.5" customHeight="1" x14ac:dyDescent="0.2">
      <c r="K58" s="1371"/>
    </row>
    <row r="59" spans="2:11" ht="13.5" customHeight="1" x14ac:dyDescent="0.2">
      <c r="K59" s="1371"/>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c r="G66" s="1367"/>
      <c r="H66" s="1367"/>
    </row>
    <row r="67" spans="7:8" ht="13.5" customHeight="1" x14ac:dyDescent="0.2"/>
    <row r="68" spans="7:8" ht="13.5" customHeight="1" x14ac:dyDescent="0.2"/>
    <row r="69" spans="7:8" ht="13.5" customHeight="1" x14ac:dyDescent="0.2"/>
    <row r="70" spans="7:8" ht="25.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4.7" customHeight="1" x14ac:dyDescent="0.2"/>
    <row r="120" ht="12.2"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4.7" customHeight="1" x14ac:dyDescent="0.2"/>
    <row r="160" ht="12.2" customHeight="1" x14ac:dyDescent="0.2"/>
  </sheetData>
  <mergeCells count="4">
    <mergeCell ref="B1:K1"/>
    <mergeCell ref="B2:K2"/>
    <mergeCell ref="B3:K3"/>
    <mergeCell ref="B4:K4"/>
  </mergeCells>
  <pageMargins left="0.34" right="0.15" top="0.5" bottom="0.5" header="0.25" footer="0.25"/>
  <pageSetup scale="73"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152"/>
  <sheetViews>
    <sheetView showGridLines="0" topLeftCell="A3" zoomScaleNormal="100" workbookViewId="0">
      <selection activeCell="K46" sqref="K4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Danville CCSD 118</v>
      </c>
      <c r="C1" s="2483"/>
      <c r="D1" s="2483"/>
      <c r="E1" s="2483"/>
      <c r="F1" s="2483"/>
      <c r="G1" s="2483"/>
      <c r="H1" s="2483"/>
      <c r="I1" s="2483"/>
      <c r="J1" s="2483"/>
      <c r="K1" s="2483"/>
    </row>
    <row r="2" spans="2:12" ht="15" x14ac:dyDescent="0.2">
      <c r="B2" s="2484">
        <f>'Single Audit Cover'!E7</f>
        <v>54092118024</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5"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4" t="s">
        <v>2134</v>
      </c>
      <c r="C10" s="1394"/>
      <c r="D10" s="1393"/>
      <c r="E10" s="1392"/>
      <c r="F10" s="1392"/>
      <c r="G10" s="1392"/>
      <c r="H10" s="1392"/>
      <c r="I10" s="1392"/>
      <c r="J10" s="1392"/>
      <c r="K10" s="1392"/>
    </row>
    <row r="11" spans="2:12" ht="30.75" customHeight="1" x14ac:dyDescent="0.2">
      <c r="B11" s="1391" t="s">
        <v>2139</v>
      </c>
      <c r="C11" s="1394"/>
      <c r="D11" s="1393"/>
      <c r="E11" s="1392"/>
      <c r="F11" s="1392"/>
      <c r="G11" s="1392"/>
      <c r="H11" s="1392"/>
      <c r="I11" s="1392"/>
      <c r="J11" s="1392"/>
      <c r="K11" s="1392"/>
    </row>
    <row r="12" spans="2:12" ht="20.100000000000001" customHeight="1" x14ac:dyDescent="0.2">
      <c r="B12" s="1391" t="s">
        <v>1091</v>
      </c>
      <c r="C12" s="1394">
        <v>84.01</v>
      </c>
      <c r="D12" s="1393" t="s">
        <v>2152</v>
      </c>
      <c r="E12" s="1392">
        <v>3200737</v>
      </c>
      <c r="F12" s="1392">
        <v>225383</v>
      </c>
      <c r="G12" s="1392">
        <v>3288040</v>
      </c>
      <c r="H12" s="1392">
        <v>138080</v>
      </c>
      <c r="I12" s="1392">
        <v>0</v>
      </c>
      <c r="J12" s="1392">
        <f>SUM(G12:I12)</f>
        <v>3426120</v>
      </c>
      <c r="K12" s="1392">
        <v>4166251</v>
      </c>
    </row>
    <row r="13" spans="2:12" ht="20.100000000000001" customHeight="1" x14ac:dyDescent="0.2">
      <c r="B13" s="1391"/>
      <c r="C13" s="1394"/>
      <c r="D13" s="1393" t="s">
        <v>2153</v>
      </c>
      <c r="E13" s="1392">
        <v>0</v>
      </c>
      <c r="F13" s="1392">
        <v>3086114</v>
      </c>
      <c r="G13" s="1392">
        <v>0</v>
      </c>
      <c r="H13" s="1392">
        <v>3398230</v>
      </c>
      <c r="I13" s="1392">
        <v>0</v>
      </c>
      <c r="J13" s="1392">
        <f>SUM(G13:I13)</f>
        <v>3398230</v>
      </c>
      <c r="K13" s="1392">
        <v>4057435</v>
      </c>
    </row>
    <row r="14" spans="2:12" ht="20.100000000000001" customHeight="1" x14ac:dyDescent="0.2">
      <c r="B14" s="1391"/>
      <c r="C14" s="1394"/>
      <c r="D14" s="1393"/>
      <c r="E14" s="1392"/>
      <c r="F14" s="1392">
        <f>SUM(F12:F13)</f>
        <v>3311497</v>
      </c>
      <c r="G14" s="1392"/>
      <c r="H14" s="1392">
        <f>SUM(H12:H13)</f>
        <v>3536310</v>
      </c>
      <c r="I14" s="1392"/>
      <c r="J14" s="1392"/>
      <c r="K14" s="1392"/>
    </row>
    <row r="15" spans="2:12" ht="20.100000000000001" customHeight="1" x14ac:dyDescent="0.2">
      <c r="B15" s="1391"/>
      <c r="C15" s="1394"/>
      <c r="D15" s="1393"/>
      <c r="E15" s="1392"/>
      <c r="F15" s="1392"/>
      <c r="G15" s="1392"/>
      <c r="H15" s="1392"/>
      <c r="I15" s="1392"/>
      <c r="J15" s="1392"/>
      <c r="K15" s="1392"/>
    </row>
    <row r="16" spans="2:12" ht="20.100000000000001" customHeight="1" x14ac:dyDescent="0.2">
      <c r="B16" s="1391" t="s">
        <v>2151</v>
      </c>
      <c r="C16" s="1394">
        <v>84.01</v>
      </c>
      <c r="D16" s="1393" t="s">
        <v>2154</v>
      </c>
      <c r="E16" s="1392">
        <v>5293</v>
      </c>
      <c r="F16" s="1392">
        <v>0</v>
      </c>
      <c r="G16" s="1392">
        <v>5293</v>
      </c>
      <c r="H16" s="1392">
        <v>0</v>
      </c>
      <c r="I16" s="1392">
        <v>0</v>
      </c>
      <c r="J16" s="1392">
        <f>SUM(G16:I16)</f>
        <v>5293</v>
      </c>
      <c r="K16" s="1392">
        <v>8329</v>
      </c>
    </row>
    <row r="17" spans="2:12" ht="20.100000000000001" customHeight="1" x14ac:dyDescent="0.2">
      <c r="B17" s="1391"/>
      <c r="C17" s="1390"/>
      <c r="D17" s="1389" t="s">
        <v>2155</v>
      </c>
      <c r="E17" s="1388">
        <v>0</v>
      </c>
      <c r="F17" s="1388">
        <v>16951</v>
      </c>
      <c r="G17" s="1388">
        <v>0</v>
      </c>
      <c r="H17" s="1388">
        <v>16951</v>
      </c>
      <c r="I17" s="1388">
        <v>0</v>
      </c>
      <c r="J17" s="1388">
        <f>SUM(G17:I17)</f>
        <v>16951</v>
      </c>
      <c r="K17" s="1388">
        <v>21724</v>
      </c>
    </row>
    <row r="18" spans="2:12" ht="20.100000000000001" customHeight="1" x14ac:dyDescent="0.2">
      <c r="B18" s="1391"/>
      <c r="C18" s="1390"/>
      <c r="D18" s="1389"/>
      <c r="E18" s="1388"/>
      <c r="F18" s="1388">
        <f>SUM(F16:F17)</f>
        <v>16951</v>
      </c>
      <c r="G18" s="1388"/>
      <c r="H18" s="1388">
        <f>SUM(H16:H17)</f>
        <v>16951</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2179</v>
      </c>
      <c r="C20" s="1390">
        <v>84.027000000000001</v>
      </c>
      <c r="D20" s="1389" t="s">
        <v>2156</v>
      </c>
      <c r="E20" s="1388">
        <v>71933</v>
      </c>
      <c r="F20" s="1388">
        <v>52453</v>
      </c>
      <c r="G20" s="1388">
        <v>103402</v>
      </c>
      <c r="H20" s="1388">
        <v>20984</v>
      </c>
      <c r="I20" s="1388">
        <v>0</v>
      </c>
      <c r="J20" s="1388">
        <f>SUM(G20:I20)</f>
        <v>124386</v>
      </c>
      <c r="K20" s="1388" t="s">
        <v>2141</v>
      </c>
    </row>
    <row r="21" spans="2:12" ht="20.100000000000001" customHeight="1" x14ac:dyDescent="0.2">
      <c r="B21" s="1391"/>
      <c r="C21" s="1390"/>
      <c r="D21" s="1389" t="s">
        <v>2157</v>
      </c>
      <c r="E21" s="1388">
        <v>0</v>
      </c>
      <c r="F21" s="1388">
        <v>130395</v>
      </c>
      <c r="G21" s="1388">
        <v>0</v>
      </c>
      <c r="H21" s="1388">
        <v>108306</v>
      </c>
      <c r="I21" s="1388">
        <v>0</v>
      </c>
      <c r="J21" s="1388">
        <f>SUM(G21:I21)</f>
        <v>108306</v>
      </c>
      <c r="K21" s="1388" t="s">
        <v>2141</v>
      </c>
    </row>
    <row r="22" spans="2:12" ht="20.100000000000001" customHeight="1" x14ac:dyDescent="0.2">
      <c r="B22" s="1391"/>
      <c r="C22" s="1390"/>
      <c r="D22" s="1389"/>
      <c r="E22" s="1388"/>
      <c r="F22" s="1388">
        <f>SUM(F20:F21)</f>
        <v>182848</v>
      </c>
      <c r="G22" s="1388"/>
      <c r="H22" s="1388">
        <f>SUM(H20:H21)</f>
        <v>129290</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2180</v>
      </c>
      <c r="C24" s="1390">
        <v>84.027000000000001</v>
      </c>
      <c r="D24" s="1389" t="s">
        <v>2158</v>
      </c>
      <c r="E24" s="1388">
        <v>1484083</v>
      </c>
      <c r="F24" s="1388">
        <v>120399</v>
      </c>
      <c r="G24" s="1388">
        <v>1484083</v>
      </c>
      <c r="H24" s="1388">
        <v>120399</v>
      </c>
      <c r="I24" s="1388">
        <v>0</v>
      </c>
      <c r="J24" s="1388">
        <f>SUM(G24:I24)</f>
        <v>1604482</v>
      </c>
      <c r="K24" s="1388">
        <v>1649327</v>
      </c>
    </row>
    <row r="25" spans="2:12" ht="20.100000000000001" customHeight="1" x14ac:dyDescent="0.2">
      <c r="B25" s="1391"/>
      <c r="C25" s="1390"/>
      <c r="D25" s="1389" t="s">
        <v>2159</v>
      </c>
      <c r="E25" s="1388">
        <v>0</v>
      </c>
      <c r="F25" s="1388">
        <v>1491371</v>
      </c>
      <c r="G25" s="1388">
        <v>0</v>
      </c>
      <c r="H25" s="1388">
        <v>1491371</v>
      </c>
      <c r="I25" s="1388">
        <v>120091</v>
      </c>
      <c r="J25" s="1388">
        <f>SUM(G25:I25)</f>
        <v>1611462</v>
      </c>
      <c r="K25" s="1388">
        <v>1833302</v>
      </c>
    </row>
    <row r="26" spans="2:12" ht="20.100000000000001" customHeight="1" x14ac:dyDescent="0.2">
      <c r="B26" s="1391"/>
      <c r="C26" s="1390"/>
      <c r="D26" s="1389"/>
      <c r="E26" s="1388"/>
      <c r="F26" s="1388">
        <f>SUM(F24:F25)</f>
        <v>1611770</v>
      </c>
      <c r="G26" s="1388"/>
      <c r="H26" s="1388">
        <f>SUM(H24:H25)</f>
        <v>1611770</v>
      </c>
      <c r="I26" s="1388"/>
      <c r="J26" s="1388"/>
      <c r="K26" s="1388"/>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1391" t="s">
        <v>2181</v>
      </c>
      <c r="C28" s="1390">
        <v>84.173000000000002</v>
      </c>
      <c r="D28" s="1389" t="s">
        <v>2160</v>
      </c>
      <c r="E28" s="1388">
        <v>68429</v>
      </c>
      <c r="F28" s="1388">
        <v>0</v>
      </c>
      <c r="G28" s="1388">
        <v>59700</v>
      </c>
      <c r="H28" s="1388">
        <v>8729</v>
      </c>
      <c r="I28" s="1388">
        <v>0</v>
      </c>
      <c r="J28" s="1388">
        <f>SUM(G28:I28)</f>
        <v>68429</v>
      </c>
      <c r="K28" s="1388">
        <v>87399</v>
      </c>
    </row>
    <row r="29" spans="2:12" ht="20.100000000000001" customHeight="1" x14ac:dyDescent="0.2">
      <c r="B29" s="1391"/>
      <c r="C29" s="1390"/>
      <c r="D29" s="1389" t="s">
        <v>2161</v>
      </c>
      <c r="E29" s="1388">
        <v>0</v>
      </c>
      <c r="F29" s="1388">
        <v>95602</v>
      </c>
      <c r="G29" s="1388">
        <v>0</v>
      </c>
      <c r="H29" s="1388">
        <v>86288</v>
      </c>
      <c r="I29" s="1388">
        <v>9314</v>
      </c>
      <c r="J29" s="1388">
        <f>SUM(G29:I29)</f>
        <v>95602</v>
      </c>
      <c r="K29" s="1388">
        <v>148375</v>
      </c>
    </row>
    <row r="30" spans="2:12" ht="20.100000000000001" customHeight="1" x14ac:dyDescent="0.2">
      <c r="B30" s="1391"/>
      <c r="C30" s="1390"/>
      <c r="D30" s="1389"/>
      <c r="E30" s="1388"/>
      <c r="F30" s="1388">
        <f>SUM(F28:F29)</f>
        <v>95602</v>
      </c>
      <c r="G30" s="1388"/>
      <c r="H30" s="1388">
        <f>SUM(H28:H29)</f>
        <v>95017</v>
      </c>
      <c r="I30" s="1388"/>
      <c r="J30" s="1388"/>
      <c r="K30" s="1388"/>
    </row>
    <row r="31" spans="2:12" ht="20.100000000000001" customHeight="1" x14ac:dyDescent="0.2">
      <c r="B31" s="1391"/>
      <c r="C31" s="1390"/>
      <c r="D31" s="1389"/>
      <c r="E31" s="1388"/>
      <c r="F31" s="1388"/>
      <c r="G31" s="1388"/>
      <c r="H31" s="1388"/>
      <c r="I31" s="1388"/>
      <c r="J31" s="1388"/>
      <c r="K31" s="1388"/>
    </row>
    <row r="32" spans="2:12" ht="20.100000000000001" customHeight="1" x14ac:dyDescent="0.2">
      <c r="B32" s="1391" t="s">
        <v>2183</v>
      </c>
      <c r="C32" s="1390"/>
      <c r="D32" s="1389"/>
      <c r="E32" s="1388"/>
      <c r="F32" s="1388" t="s">
        <v>1390</v>
      </c>
      <c r="G32" s="1388"/>
      <c r="H32" s="1388">
        <f>+H22+H26+H30</f>
        <v>1836077</v>
      </c>
      <c r="I32" s="1388"/>
      <c r="J32" s="1388"/>
      <c r="K32" s="1388"/>
      <c r="L32" s="1384"/>
    </row>
    <row r="33" spans="2:12" x14ac:dyDescent="0.2">
      <c r="B33" s="1320"/>
      <c r="C33" s="1386"/>
      <c r="D33" s="1385"/>
      <c r="E33" s="1320"/>
      <c r="F33" s="1320"/>
      <c r="G33" s="1324"/>
      <c r="H33" s="1324"/>
      <c r="I33" s="1324"/>
      <c r="J33" s="1324"/>
      <c r="K33" s="1320"/>
      <c r="L33" s="1384"/>
    </row>
    <row r="34" spans="2:12" ht="13.5" customHeight="1" x14ac:dyDescent="0.2">
      <c r="B34" s="1387" t="s">
        <v>2071</v>
      </c>
      <c r="C34" s="1386"/>
      <c r="D34" s="1385"/>
      <c r="E34" s="1320"/>
      <c r="F34" s="1320"/>
      <c r="G34" s="1324"/>
      <c r="H34" s="1324"/>
      <c r="I34" s="1324"/>
      <c r="J34" s="1324"/>
      <c r="K34" s="1320"/>
      <c r="L34" s="1384"/>
    </row>
    <row r="35" spans="2:12" ht="8.25" customHeight="1" x14ac:dyDescent="0.2">
      <c r="B35" s="1387"/>
      <c r="C35" s="1386"/>
      <c r="D35" s="1385"/>
      <c r="E35" s="1320"/>
      <c r="F35" s="1320"/>
      <c r="G35" s="1324"/>
      <c r="H35" s="1324"/>
      <c r="I35" s="1324"/>
      <c r="J35" s="1324"/>
      <c r="K35" s="1320"/>
      <c r="L35" s="1384"/>
    </row>
    <row r="36" spans="2:12" x14ac:dyDescent="0.2">
      <c r="B36" s="2046" t="s">
        <v>2082</v>
      </c>
      <c r="C36" s="2047"/>
      <c r="D36" s="2048"/>
      <c r="E36" s="2049"/>
      <c r="F36" s="2049"/>
      <c r="G36" s="1367"/>
      <c r="H36" s="1367"/>
    </row>
    <row r="37" spans="2:12" x14ac:dyDescent="0.2">
      <c r="B37" s="2050"/>
      <c r="C37" s="2051"/>
      <c r="D37" s="2052"/>
      <c r="E37" s="2053"/>
      <c r="F37" s="2053"/>
      <c r="G37" s="1367"/>
      <c r="H37" s="1367"/>
    </row>
    <row r="38" spans="2:12" ht="13.5" customHeight="1" x14ac:dyDescent="0.2">
      <c r="B38" s="1357" t="s">
        <v>1517</v>
      </c>
      <c r="G38" s="1367"/>
      <c r="H38" s="1367"/>
    </row>
    <row r="39" spans="2:12" ht="9.6" customHeight="1" x14ac:dyDescent="0.2">
      <c r="B39" s="1383"/>
      <c r="C39" s="1382"/>
      <c r="D39" s="1381"/>
      <c r="E39" s="1346"/>
      <c r="F39" s="1346"/>
      <c r="G39" s="1367"/>
      <c r="H39" s="1367"/>
    </row>
    <row r="40" spans="2:12" ht="11.1" customHeight="1" x14ac:dyDescent="0.2">
      <c r="B40" s="1378" t="s">
        <v>1516</v>
      </c>
      <c r="C40" s="1380"/>
      <c r="D40" s="1380"/>
      <c r="E40" s="1380"/>
      <c r="F40" s="1380"/>
      <c r="G40" s="1380"/>
      <c r="H40" s="1377"/>
      <c r="I40" s="1377"/>
      <c r="J40" s="1377"/>
      <c r="K40" s="1377"/>
    </row>
    <row r="41" spans="2:12" ht="11.1" customHeight="1" x14ac:dyDescent="0.2">
      <c r="B41" s="1379" t="s">
        <v>1515</v>
      </c>
      <c r="C41" s="1377"/>
      <c r="D41" s="1377"/>
      <c r="E41" s="1377"/>
      <c r="F41" s="1377"/>
      <c r="G41" s="1377"/>
      <c r="H41" s="1377"/>
      <c r="I41" s="1377"/>
      <c r="J41" s="1377"/>
      <c r="K41" s="1377"/>
    </row>
    <row r="42" spans="2:12" ht="11.1" customHeight="1" x14ac:dyDescent="0.2">
      <c r="B42" s="1378" t="s">
        <v>1514</v>
      </c>
      <c r="C42" s="1377"/>
      <c r="D42" s="1377"/>
      <c r="E42" s="1377"/>
      <c r="F42" s="1377"/>
      <c r="G42" s="1377"/>
      <c r="H42" s="1377"/>
      <c r="I42" s="1377"/>
      <c r="J42" s="1377"/>
      <c r="K42" s="1377"/>
    </row>
    <row r="43" spans="2:12" ht="11.1" customHeight="1" x14ac:dyDescent="0.2">
      <c r="B43" s="1372" t="s">
        <v>1513</v>
      </c>
      <c r="C43" s="1375"/>
      <c r="D43" s="1374"/>
      <c r="E43" s="1372"/>
      <c r="F43" s="1372"/>
      <c r="G43" s="1372"/>
      <c r="H43" s="1372"/>
      <c r="I43" s="1373"/>
      <c r="J43" s="1373"/>
      <c r="K43" s="1372"/>
    </row>
    <row r="44" spans="2:12" ht="14.25" customHeight="1" x14ac:dyDescent="0.2">
      <c r="B44" s="1376" t="s">
        <v>2072</v>
      </c>
      <c r="C44" s="1375"/>
      <c r="D44" s="1374"/>
      <c r="E44" s="1372"/>
      <c r="F44" s="1372"/>
      <c r="G44" s="1372"/>
      <c r="H44" s="1372"/>
      <c r="I44" s="1373"/>
      <c r="J44" s="1373"/>
      <c r="K44" s="1372"/>
    </row>
    <row r="45" spans="2:12" ht="13.5" x14ac:dyDescent="0.2">
      <c r="B45" s="1981" t="s">
        <v>2016</v>
      </c>
      <c r="C45" s="1375"/>
      <c r="D45" s="1374"/>
      <c r="E45" s="1372"/>
      <c r="F45" s="1372"/>
      <c r="G45" s="1372"/>
      <c r="H45" s="1372"/>
      <c r="I45" s="1373"/>
      <c r="J45" s="1373"/>
      <c r="K45" s="1372"/>
    </row>
    <row r="46" spans="2:12" ht="11.1" customHeight="1" x14ac:dyDescent="0.2">
      <c r="B46" s="1372" t="s">
        <v>2017</v>
      </c>
      <c r="G46" s="1367"/>
      <c r="H46" s="1367"/>
    </row>
    <row r="47" spans="2:12" ht="11.1" customHeight="1" x14ac:dyDescent="0.2">
      <c r="B47" s="1372" t="s">
        <v>1512</v>
      </c>
      <c r="G47" s="1367"/>
      <c r="H47" s="1367"/>
    </row>
    <row r="48" spans="2:12" ht="11.1" customHeight="1" x14ac:dyDescent="0.2">
      <c r="B48" s="1372" t="s">
        <v>1511</v>
      </c>
      <c r="G48" s="1367"/>
      <c r="H48" s="1367"/>
    </row>
    <row r="49" spans="2:12" ht="13.5" customHeight="1" x14ac:dyDescent="0.2">
      <c r="K49" s="1371"/>
    </row>
    <row r="50" spans="2:12" ht="13.5" customHeight="1" x14ac:dyDescent="0.2">
      <c r="K50" s="1371"/>
    </row>
    <row r="51" spans="2:12" ht="13.5" customHeight="1" x14ac:dyDescent="0.2">
      <c r="K51" s="1371"/>
    </row>
    <row r="52" spans="2:12" ht="13.5" customHeight="1" x14ac:dyDescent="0.2">
      <c r="G52" s="1367"/>
      <c r="H52" s="1367"/>
    </row>
    <row r="53" spans="2:12" ht="13.5" customHeight="1" x14ac:dyDescent="0.2">
      <c r="G53" s="1367"/>
      <c r="H53" s="1367"/>
    </row>
    <row r="54" spans="2:12" ht="13.5" customHeight="1" x14ac:dyDescent="0.2">
      <c r="G54" s="1367"/>
      <c r="H54" s="1367"/>
    </row>
    <row r="55" spans="2:12" ht="13.5" customHeight="1" x14ac:dyDescent="0.2">
      <c r="G55" s="1367"/>
      <c r="H55" s="1367"/>
    </row>
    <row r="56" spans="2:12" ht="13.5" customHeight="1" x14ac:dyDescent="0.2">
      <c r="G56" s="1367"/>
      <c r="H56" s="1367"/>
    </row>
    <row r="57" spans="2:12" s="1368" customFormat="1" ht="13.5" customHeight="1" x14ac:dyDescent="0.2">
      <c r="B57" s="1367"/>
      <c r="C57" s="1370"/>
      <c r="D57" s="1369"/>
      <c r="E57" s="1367"/>
      <c r="F57" s="1367"/>
      <c r="G57" s="1367"/>
      <c r="H57" s="1367"/>
      <c r="K57" s="1367"/>
      <c r="L57" s="1367"/>
    </row>
    <row r="58" spans="2:12" s="1368" customFormat="1" ht="13.5" customHeight="1" x14ac:dyDescent="0.2">
      <c r="B58" s="1367"/>
      <c r="C58" s="1370"/>
      <c r="D58" s="1369"/>
      <c r="E58" s="1367"/>
      <c r="F58" s="1367"/>
      <c r="G58" s="1367"/>
      <c r="H58" s="1367"/>
      <c r="K58" s="1367"/>
      <c r="L58" s="1367"/>
    </row>
    <row r="59" spans="2:12" s="1368" customFormat="1" ht="13.5" customHeight="1" x14ac:dyDescent="0.2">
      <c r="B59" s="1367"/>
      <c r="C59" s="1370"/>
      <c r="D59" s="1369"/>
      <c r="E59" s="1367"/>
      <c r="F59" s="1367"/>
      <c r="K59" s="1367"/>
      <c r="L59" s="1367"/>
    </row>
    <row r="60" spans="2:12" s="1368" customFormat="1" ht="13.5" customHeight="1" x14ac:dyDescent="0.2">
      <c r="B60" s="1367"/>
      <c r="C60" s="1370"/>
      <c r="D60" s="1369"/>
      <c r="E60" s="1367"/>
      <c r="F60" s="1367"/>
      <c r="K60" s="1367"/>
      <c r="L60" s="1367"/>
    </row>
    <row r="61" spans="2:12" s="1368" customFormat="1" ht="13.5" customHeight="1" x14ac:dyDescent="0.2">
      <c r="B61" s="1367"/>
      <c r="C61" s="1370"/>
      <c r="D61" s="1369"/>
      <c r="E61" s="1367"/>
      <c r="F61" s="1367"/>
      <c r="K61" s="1367"/>
      <c r="L61" s="1367"/>
    </row>
    <row r="62" spans="2:12" s="1368" customFormat="1" ht="25.5" customHeight="1" x14ac:dyDescent="0.2">
      <c r="B62" s="1367"/>
      <c r="C62" s="1370"/>
      <c r="D62" s="1369"/>
      <c r="E62" s="1367"/>
      <c r="F62" s="1367"/>
      <c r="K62" s="1367"/>
      <c r="L62" s="1367"/>
    </row>
    <row r="63" spans="2:12" s="1368" customFormat="1" ht="25.5" customHeight="1" x14ac:dyDescent="0.2">
      <c r="B63" s="1367"/>
      <c r="C63" s="1370"/>
      <c r="D63" s="1369"/>
      <c r="E63" s="1367"/>
      <c r="F63" s="1367"/>
      <c r="K63" s="1367"/>
      <c r="L63" s="1367"/>
    </row>
    <row r="64" spans="2:12" s="1368" customFormat="1" ht="25.5" customHeight="1" x14ac:dyDescent="0.2">
      <c r="B64" s="1367"/>
      <c r="C64" s="1370"/>
      <c r="D64" s="1369"/>
      <c r="E64" s="1367"/>
      <c r="F64" s="1367"/>
      <c r="K64" s="1367"/>
      <c r="L64" s="1367"/>
    </row>
    <row r="65" spans="2:12" s="1368" customFormat="1" ht="25.5" customHeight="1" x14ac:dyDescent="0.2">
      <c r="B65" s="1367"/>
      <c r="C65" s="1370"/>
      <c r="D65" s="1369"/>
      <c r="E65" s="1367"/>
      <c r="F65" s="1367"/>
      <c r="K65" s="1367"/>
      <c r="L65" s="1367"/>
    </row>
    <row r="66" spans="2:12" s="1368" customFormat="1" ht="25.5" customHeight="1" x14ac:dyDescent="0.2">
      <c r="B66" s="1367"/>
      <c r="C66" s="1370"/>
      <c r="D66" s="1369"/>
      <c r="E66" s="1367"/>
      <c r="F66" s="1367"/>
      <c r="K66" s="1367"/>
      <c r="L66" s="1367"/>
    </row>
    <row r="67" spans="2:12" s="1368" customFormat="1" ht="25.5" customHeight="1" x14ac:dyDescent="0.2">
      <c r="B67" s="1367"/>
      <c r="C67" s="1370"/>
      <c r="D67" s="1369"/>
      <c r="E67" s="1367"/>
      <c r="F67" s="1367"/>
      <c r="K67" s="1367"/>
      <c r="L67" s="1367"/>
    </row>
    <row r="68" spans="2:12" s="1368" customFormat="1" ht="25.5" customHeight="1" x14ac:dyDescent="0.2">
      <c r="B68" s="1367"/>
      <c r="C68" s="1370"/>
      <c r="D68" s="1369"/>
      <c r="E68" s="1367"/>
      <c r="F68" s="1367"/>
      <c r="K68" s="1367"/>
      <c r="L68" s="1367"/>
    </row>
    <row r="69" spans="2:12" s="1368" customFormat="1" ht="25.5" customHeight="1" x14ac:dyDescent="0.2">
      <c r="B69" s="1367"/>
      <c r="C69" s="1370"/>
      <c r="D69" s="1369"/>
      <c r="E69" s="1367"/>
      <c r="F69" s="1367"/>
      <c r="K69" s="1367"/>
      <c r="L69" s="1367"/>
    </row>
    <row r="70" spans="2:12" s="1368" customFormat="1" ht="25.5" customHeight="1" x14ac:dyDescent="0.2">
      <c r="B70" s="1367"/>
      <c r="C70" s="1370"/>
      <c r="D70" s="1369"/>
      <c r="E70" s="1367"/>
      <c r="F70" s="1367"/>
      <c r="K70" s="1367"/>
      <c r="L70" s="1367"/>
    </row>
    <row r="71" spans="2:12" s="1368" customFormat="1" ht="25.5" customHeight="1" x14ac:dyDescent="0.2">
      <c r="B71" s="1367"/>
      <c r="C71" s="1370"/>
      <c r="D71" s="1369"/>
      <c r="E71" s="1367"/>
      <c r="F71" s="1367"/>
      <c r="K71" s="1367"/>
      <c r="L71" s="1367"/>
    </row>
    <row r="72" spans="2:12" s="1368" customFormat="1" ht="25.5" customHeight="1" x14ac:dyDescent="0.2">
      <c r="B72" s="1367"/>
      <c r="C72" s="1370"/>
      <c r="D72" s="1369"/>
      <c r="E72" s="1367"/>
      <c r="F72" s="1367"/>
      <c r="K72" s="1367"/>
      <c r="L72" s="1367"/>
    </row>
    <row r="73" spans="2:12" ht="25.5" customHeight="1" x14ac:dyDescent="0.2"/>
    <row r="74" spans="2:12" ht="13.5" customHeight="1" x14ac:dyDescent="0.2"/>
    <row r="75" spans="2:12" ht="13.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K1"/>
    <mergeCell ref="B2:K2"/>
    <mergeCell ref="B3:K3"/>
    <mergeCell ref="B4:K4"/>
  </mergeCells>
  <pageMargins left="0.34" right="0.15" top="0.5" bottom="0.5" header="0.25" footer="0.25"/>
  <pageSetup scale="70"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148"/>
  <sheetViews>
    <sheetView showGridLines="0" topLeftCell="A7" zoomScaleNormal="100" workbookViewId="0">
      <selection activeCell="K46" sqref="K4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Danville CCSD 118</v>
      </c>
      <c r="C1" s="2483"/>
      <c r="D1" s="2483"/>
      <c r="E1" s="2483"/>
      <c r="F1" s="2483"/>
      <c r="G1" s="2483"/>
      <c r="H1" s="2483"/>
      <c r="I1" s="2483"/>
      <c r="J1" s="2483"/>
      <c r="K1" s="2483"/>
    </row>
    <row r="2" spans="2:12" ht="15" x14ac:dyDescent="0.2">
      <c r="B2" s="2484">
        <f>'Single Audit Cover'!E7</f>
        <v>54092118024</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5"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2182</v>
      </c>
      <c r="C10" s="1394">
        <v>84.376999999999995</v>
      </c>
      <c r="D10" s="1393" t="s">
        <v>2166</v>
      </c>
      <c r="E10" s="1392">
        <v>1558037</v>
      </c>
      <c r="F10" s="1392">
        <v>322410</v>
      </c>
      <c r="G10" s="1392">
        <v>1694380</v>
      </c>
      <c r="H10" s="1392">
        <v>186067</v>
      </c>
      <c r="I10" s="1392">
        <v>0</v>
      </c>
      <c r="J10" s="1392">
        <f>SUM(G10:I10)</f>
        <v>1880447</v>
      </c>
      <c r="K10" s="1392">
        <v>2036834</v>
      </c>
    </row>
    <row r="11" spans="2:12" ht="20.100000000000001" customHeight="1" x14ac:dyDescent="0.2">
      <c r="B11" s="1391"/>
      <c r="C11" s="1390"/>
      <c r="D11" s="1389" t="s">
        <v>2167</v>
      </c>
      <c r="E11" s="1388">
        <v>0</v>
      </c>
      <c r="F11" s="1388">
        <v>1847429</v>
      </c>
      <c r="G11" s="1388">
        <v>0</v>
      </c>
      <c r="H11" s="1388">
        <v>1847429</v>
      </c>
      <c r="I11" s="1388">
        <v>0</v>
      </c>
      <c r="J11" s="1388">
        <f>SUM(G11:I11)</f>
        <v>1847429</v>
      </c>
      <c r="K11" s="1388">
        <v>2156387</v>
      </c>
    </row>
    <row r="12" spans="2:12" ht="20.100000000000001" customHeight="1" x14ac:dyDescent="0.2">
      <c r="B12" s="1391"/>
      <c r="C12" s="1390"/>
      <c r="D12" s="1389"/>
      <c r="E12" s="1388"/>
      <c r="F12" s="1388">
        <f>SUM(F10:F11)</f>
        <v>2169839</v>
      </c>
      <c r="G12" s="1388"/>
      <c r="H12" s="1388">
        <f>SUM(H10:H11)</f>
        <v>2033496</v>
      </c>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2162</v>
      </c>
      <c r="C14" s="1390">
        <v>84.364999999999995</v>
      </c>
      <c r="D14" s="1389" t="s">
        <v>2168</v>
      </c>
      <c r="E14" s="1388">
        <v>24666</v>
      </c>
      <c r="F14" s="1388">
        <v>3459</v>
      </c>
      <c r="G14" s="1388">
        <v>23688</v>
      </c>
      <c r="H14" s="1388">
        <v>4437</v>
      </c>
      <c r="I14" s="1388">
        <v>0</v>
      </c>
      <c r="J14" s="1388">
        <f>SUM(G14:I14)</f>
        <v>28125</v>
      </c>
      <c r="K14" s="1388">
        <v>22523</v>
      </c>
    </row>
    <row r="15" spans="2:12" ht="20.100000000000001" customHeight="1" x14ac:dyDescent="0.2">
      <c r="B15" s="1391"/>
      <c r="C15" s="1390"/>
      <c r="D15" s="1389" t="s">
        <v>2169</v>
      </c>
      <c r="E15" s="1388">
        <v>0</v>
      </c>
      <c r="F15" s="1388">
        <v>18199</v>
      </c>
      <c r="G15" s="1388">
        <v>0</v>
      </c>
      <c r="H15" s="1388">
        <v>18199</v>
      </c>
      <c r="I15" s="1388">
        <v>0</v>
      </c>
      <c r="J15" s="1388">
        <f>SUM(G15:I15)</f>
        <v>18199</v>
      </c>
      <c r="K15" s="1388">
        <v>36710</v>
      </c>
    </row>
    <row r="16" spans="2:12" ht="20.100000000000001" customHeight="1" x14ac:dyDescent="0.2">
      <c r="B16" s="1391"/>
      <c r="C16" s="1390"/>
      <c r="D16" s="1389"/>
      <c r="E16" s="1388"/>
      <c r="F16" s="1388">
        <f>SUM(F14:F15)</f>
        <v>21658</v>
      </c>
      <c r="G16" s="1388"/>
      <c r="H16" s="1388">
        <f>SUM(H14:H15)</f>
        <v>22636</v>
      </c>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877</v>
      </c>
      <c r="C18" s="1390">
        <v>84.367000000000004</v>
      </c>
      <c r="D18" s="1389" t="s">
        <v>2170</v>
      </c>
      <c r="E18" s="1388">
        <v>566079</v>
      </c>
      <c r="F18" s="1388">
        <v>1478</v>
      </c>
      <c r="G18" s="1388">
        <v>561551</v>
      </c>
      <c r="H18" s="1388">
        <v>6006</v>
      </c>
      <c r="I18" s="1388">
        <v>0</v>
      </c>
      <c r="J18" s="1388">
        <f>SUM(G18:I18)</f>
        <v>567557</v>
      </c>
      <c r="K18" s="1388">
        <v>573580</v>
      </c>
    </row>
    <row r="19" spans="2:12" ht="20.100000000000001" customHeight="1" x14ac:dyDescent="0.2">
      <c r="B19" s="1391"/>
      <c r="C19" s="1390"/>
      <c r="D19" s="1389" t="s">
        <v>2171</v>
      </c>
      <c r="E19" s="1388">
        <v>0</v>
      </c>
      <c r="F19" s="1388">
        <v>67081</v>
      </c>
      <c r="G19" s="1388">
        <v>0</v>
      </c>
      <c r="H19" s="1388">
        <v>66398</v>
      </c>
      <c r="I19" s="1388">
        <v>0</v>
      </c>
      <c r="J19" s="1388">
        <f>SUM(G19:I19)</f>
        <v>66398</v>
      </c>
      <c r="K19" s="1388">
        <v>204219</v>
      </c>
    </row>
    <row r="20" spans="2:12" ht="20.100000000000001" customHeight="1" x14ac:dyDescent="0.2">
      <c r="B20" s="1391"/>
      <c r="C20" s="1390"/>
      <c r="D20" s="1389"/>
      <c r="E20" s="1388"/>
      <c r="F20" s="1388">
        <f>SUM(F18:F19)</f>
        <v>68559</v>
      </c>
      <c r="G20" s="1388"/>
      <c r="H20" s="1388">
        <f>SUM(H18:H19)</f>
        <v>72404</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2163</v>
      </c>
      <c r="C22" s="1390">
        <v>86.364999999999995</v>
      </c>
      <c r="D22" s="1389" t="s">
        <v>2172</v>
      </c>
      <c r="E22" s="1388">
        <v>3443</v>
      </c>
      <c r="F22" s="1388">
        <v>0</v>
      </c>
      <c r="G22" s="1388">
        <v>3443</v>
      </c>
      <c r="H22" s="1388">
        <v>0</v>
      </c>
      <c r="I22" s="1388">
        <v>0</v>
      </c>
      <c r="J22" s="1388">
        <f>SUM(G22:I22)</f>
        <v>3443</v>
      </c>
      <c r="K22" s="1388" t="s">
        <v>2141</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2064" t="s">
        <v>2164</v>
      </c>
      <c r="C24" s="1390"/>
      <c r="D24" s="1389"/>
      <c r="E24" s="1388"/>
      <c r="F24" s="1388">
        <f>' SEFA (2)'!F14+' SEFA (2)'!F18+' SEFA (2)'!F22+' SEFA (2)'!F26+' SEFA (2)'!F30+' SEFA (3)'!F12+' SEFA (3)'!F16+' SEFA (3)'!F20+' SEFA (3)'!F22</f>
        <v>7478724</v>
      </c>
      <c r="G24" s="1388"/>
      <c r="H24" s="1388">
        <f>' SEFA (2)'!H14+' SEFA (2)'!H18+' SEFA (2)'!H22+' SEFA (2)'!H26+' SEFA (2)'!H30+' SEFA (3)'!H12+' SEFA (3)'!H16+' SEFA (3)'!H20+' SEFA (3)'!H22</f>
        <v>7517874</v>
      </c>
      <c r="I24" s="1388"/>
      <c r="J24" s="1388"/>
      <c r="K24" s="1388"/>
    </row>
    <row r="25" spans="2:12" ht="20.100000000000001" customHeight="1" x14ac:dyDescent="0.2">
      <c r="B25" s="1391"/>
      <c r="C25" s="1390"/>
      <c r="D25" s="1389"/>
      <c r="E25" s="1388"/>
      <c r="F25" s="1388"/>
      <c r="G25" s="1388"/>
      <c r="H25" s="1388"/>
      <c r="I25" s="1388"/>
      <c r="J25" s="1388"/>
      <c r="K25" s="1388"/>
    </row>
    <row r="26" spans="2:12" ht="23.25" customHeight="1" x14ac:dyDescent="0.2">
      <c r="B26" s="2064" t="s">
        <v>2211</v>
      </c>
      <c r="C26" s="1390"/>
      <c r="D26" s="1389"/>
      <c r="E26" s="1388"/>
      <c r="F26" s="1388">
        <f>' SEFA (1)'!F28+' SEFA (3)'!F24</f>
        <v>10798511</v>
      </c>
      <c r="G26" s="1388"/>
      <c r="H26" s="1388">
        <f>' SEFA (1)'!H28+' SEFA (3)'!H24</f>
        <v>10837661</v>
      </c>
      <c r="I26" s="1388"/>
      <c r="J26" s="1388"/>
      <c r="K26" s="1388"/>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2064" t="s">
        <v>2165</v>
      </c>
      <c r="C28" s="1390"/>
      <c r="D28" s="1389"/>
      <c r="E28" s="1388"/>
      <c r="F28" s="1388">
        <f>' SEFA (1)'!F40+' SEFA (3)'!F26</f>
        <v>10989808</v>
      </c>
      <c r="G28" s="1388"/>
      <c r="H28" s="1388">
        <f>' SEFA (1)'!H40+' SEFA (3)'!H26</f>
        <v>11021780</v>
      </c>
      <c r="I28" s="1388"/>
      <c r="J28" s="1388"/>
      <c r="K28" s="1388"/>
      <c r="L28" s="1384"/>
    </row>
    <row r="29" spans="2:12" x14ac:dyDescent="0.2">
      <c r="B29" s="1320"/>
      <c r="C29" s="1386"/>
      <c r="D29" s="1385"/>
      <c r="E29" s="1320"/>
      <c r="F29" s="1320"/>
      <c r="G29" s="1324"/>
      <c r="H29" s="1324"/>
      <c r="I29" s="1324"/>
      <c r="J29" s="1324"/>
      <c r="K29" s="1320"/>
      <c r="L29" s="1384"/>
    </row>
    <row r="30" spans="2:12" ht="13.5" customHeight="1" x14ac:dyDescent="0.2">
      <c r="B30" s="1387" t="s">
        <v>2071</v>
      </c>
      <c r="C30" s="1386"/>
      <c r="D30" s="1385"/>
      <c r="E30" s="1320"/>
      <c r="F30" s="1320"/>
      <c r="G30" s="1324"/>
      <c r="H30" s="1324"/>
      <c r="I30" s="1324"/>
      <c r="J30" s="1324"/>
      <c r="K30" s="1320"/>
      <c r="L30" s="1384"/>
    </row>
    <row r="31" spans="2:12" ht="8.25" customHeight="1" x14ac:dyDescent="0.2">
      <c r="B31" s="1387"/>
      <c r="C31" s="1386"/>
      <c r="D31" s="1385"/>
      <c r="E31" s="1320"/>
      <c r="F31" s="1320"/>
      <c r="G31" s="1324"/>
      <c r="H31" s="1324"/>
      <c r="I31" s="1324"/>
      <c r="J31" s="1324"/>
      <c r="K31" s="1320"/>
      <c r="L31" s="1384"/>
    </row>
    <row r="32" spans="2:12" x14ac:dyDescent="0.2">
      <c r="B32" s="2046" t="s">
        <v>2082</v>
      </c>
      <c r="C32" s="2047"/>
      <c r="D32" s="2048"/>
      <c r="E32" s="2049"/>
      <c r="F32" s="2049"/>
      <c r="G32" s="1367"/>
      <c r="H32" s="1367"/>
    </row>
    <row r="33" spans="2:11" x14ac:dyDescent="0.2">
      <c r="B33" s="2050"/>
      <c r="C33" s="2051"/>
      <c r="D33" s="2052"/>
      <c r="E33" s="2053"/>
      <c r="F33" s="2053"/>
      <c r="G33" s="1367"/>
      <c r="H33" s="1367"/>
    </row>
    <row r="34" spans="2:11" ht="13.5" customHeight="1" x14ac:dyDescent="0.2">
      <c r="B34" s="1357" t="s">
        <v>1517</v>
      </c>
      <c r="G34" s="1367"/>
      <c r="H34" s="1367"/>
    </row>
    <row r="35" spans="2:11" ht="9.6" customHeight="1" x14ac:dyDescent="0.2">
      <c r="B35" s="1383"/>
      <c r="C35" s="1382"/>
      <c r="D35" s="1381"/>
      <c r="E35" s="1346"/>
      <c r="F35" s="1346"/>
      <c r="G35" s="1367"/>
      <c r="H35" s="1367"/>
    </row>
    <row r="36" spans="2:11" ht="11.1" customHeight="1" x14ac:dyDescent="0.2">
      <c r="B36" s="1378" t="s">
        <v>1516</v>
      </c>
      <c r="C36" s="1380"/>
      <c r="D36" s="1380"/>
      <c r="E36" s="1380"/>
      <c r="F36" s="1380"/>
      <c r="G36" s="1380"/>
      <c r="H36" s="1377"/>
      <c r="I36" s="1377"/>
      <c r="J36" s="1377"/>
      <c r="K36" s="1377"/>
    </row>
    <row r="37" spans="2:11" ht="11.1" customHeight="1" x14ac:dyDescent="0.2">
      <c r="B37" s="1379" t="s">
        <v>1515</v>
      </c>
      <c r="C37" s="1377"/>
      <c r="D37" s="1377"/>
      <c r="E37" s="1377"/>
      <c r="F37" s="1377"/>
      <c r="G37" s="1377"/>
      <c r="H37" s="1377"/>
      <c r="I37" s="1377"/>
      <c r="J37" s="1377"/>
      <c r="K37" s="1377"/>
    </row>
    <row r="38" spans="2:11" ht="11.1" customHeight="1" x14ac:dyDescent="0.2">
      <c r="B38" s="1378" t="s">
        <v>1514</v>
      </c>
      <c r="C38" s="1377"/>
      <c r="D38" s="1377"/>
      <c r="E38" s="1377"/>
      <c r="F38" s="1377"/>
      <c r="G38" s="1377"/>
      <c r="H38" s="1377"/>
      <c r="I38" s="1377"/>
      <c r="J38" s="1377"/>
      <c r="K38" s="1377"/>
    </row>
    <row r="39" spans="2:11" ht="11.1" customHeight="1" x14ac:dyDescent="0.2">
      <c r="B39" s="1372" t="s">
        <v>1513</v>
      </c>
      <c r="C39" s="1375"/>
      <c r="D39" s="1374"/>
      <c r="E39" s="1372"/>
      <c r="F39" s="1372"/>
      <c r="G39" s="1372"/>
      <c r="H39" s="1372"/>
      <c r="I39" s="1373"/>
      <c r="J39" s="1373"/>
      <c r="K39" s="1372"/>
    </row>
    <row r="40" spans="2:11" ht="14.25" customHeight="1" x14ac:dyDescent="0.2">
      <c r="B40" s="1376" t="s">
        <v>2072</v>
      </c>
      <c r="C40" s="1375"/>
      <c r="D40" s="1374"/>
      <c r="E40" s="1372"/>
      <c r="F40" s="1372"/>
      <c r="G40" s="1372"/>
      <c r="H40" s="1372"/>
      <c r="I40" s="1373"/>
      <c r="J40" s="1373"/>
      <c r="K40" s="1372"/>
    </row>
    <row r="41" spans="2:11" ht="13.5" x14ac:dyDescent="0.2">
      <c r="B41" s="1981" t="s">
        <v>2016</v>
      </c>
      <c r="C41" s="1375"/>
      <c r="D41" s="1374"/>
      <c r="E41" s="1372"/>
      <c r="F41" s="1372"/>
      <c r="G41" s="1372"/>
      <c r="H41" s="1372"/>
      <c r="I41" s="1373"/>
      <c r="J41" s="1373"/>
      <c r="K41" s="1372"/>
    </row>
    <row r="42" spans="2:11" ht="11.1" customHeight="1" x14ac:dyDescent="0.2">
      <c r="B42" s="1372" t="s">
        <v>2017</v>
      </c>
      <c r="G42" s="1367"/>
      <c r="H42" s="1367"/>
    </row>
    <row r="43" spans="2:11" ht="11.1" customHeight="1" x14ac:dyDescent="0.2">
      <c r="B43" s="1372" t="s">
        <v>1512</v>
      </c>
      <c r="G43" s="1367"/>
      <c r="H43" s="1367"/>
    </row>
    <row r="44" spans="2:11" ht="11.1" customHeight="1" x14ac:dyDescent="0.2">
      <c r="B44" s="1372" t="s">
        <v>1511</v>
      </c>
      <c r="G44" s="1367"/>
      <c r="H44" s="1367"/>
    </row>
    <row r="45" spans="2:11" ht="13.5" customHeight="1" x14ac:dyDescent="0.2">
      <c r="K45" s="1371"/>
    </row>
    <row r="46" spans="2:11" ht="13.5" customHeight="1" x14ac:dyDescent="0.2">
      <c r="K46" s="1371"/>
    </row>
    <row r="47" spans="2:11" ht="13.5" customHeight="1" x14ac:dyDescent="0.2">
      <c r="K47" s="1371"/>
    </row>
    <row r="48" spans="2:11" ht="13.5" customHeight="1" x14ac:dyDescent="0.2">
      <c r="G48" s="1367"/>
      <c r="H48" s="1367"/>
    </row>
    <row r="49" spans="2:12" ht="13.5" customHeight="1" x14ac:dyDescent="0.2">
      <c r="G49" s="1367"/>
      <c r="H49" s="1367"/>
    </row>
    <row r="50" spans="2:12" ht="13.5" customHeight="1" x14ac:dyDescent="0.2">
      <c r="G50" s="1367"/>
      <c r="H50" s="1367"/>
    </row>
    <row r="51" spans="2:12" ht="13.5" customHeight="1" x14ac:dyDescent="0.2">
      <c r="G51" s="1367"/>
      <c r="H51" s="1367"/>
    </row>
    <row r="52" spans="2:12" ht="13.5" customHeight="1" x14ac:dyDescent="0.2">
      <c r="G52" s="1367"/>
      <c r="H52" s="1367"/>
    </row>
    <row r="53" spans="2:12" s="1368" customFormat="1" ht="13.5" customHeight="1" x14ac:dyDescent="0.2">
      <c r="B53" s="1367"/>
      <c r="C53" s="1370"/>
      <c r="D53" s="1369"/>
      <c r="E53" s="1367"/>
      <c r="F53" s="1367"/>
      <c r="G53" s="1367"/>
      <c r="H53" s="1367"/>
      <c r="K53" s="1367"/>
      <c r="L53" s="1367"/>
    </row>
    <row r="54" spans="2:12" s="1368" customFormat="1" ht="13.5" customHeight="1" x14ac:dyDescent="0.2">
      <c r="B54" s="1367"/>
      <c r="C54" s="1370"/>
      <c r="D54" s="1369"/>
      <c r="E54" s="1367"/>
      <c r="F54" s="1367"/>
      <c r="G54" s="1367"/>
      <c r="H54" s="1367"/>
      <c r="K54" s="1367"/>
      <c r="L54" s="1367"/>
    </row>
    <row r="55" spans="2:12" s="1368" customFormat="1" ht="13.5" customHeight="1" x14ac:dyDescent="0.2">
      <c r="B55" s="1367"/>
      <c r="C55" s="1370"/>
      <c r="D55" s="1369"/>
      <c r="E55" s="1367"/>
      <c r="F55" s="1367"/>
      <c r="K55" s="1367"/>
      <c r="L55" s="1367"/>
    </row>
    <row r="56" spans="2:12" s="1368" customFormat="1" ht="13.5" customHeight="1" x14ac:dyDescent="0.2">
      <c r="B56" s="1367"/>
      <c r="C56" s="1370"/>
      <c r="D56" s="1369"/>
      <c r="E56" s="1367"/>
      <c r="F56" s="1367"/>
      <c r="K56" s="1367"/>
      <c r="L56" s="1367"/>
    </row>
    <row r="57" spans="2:12" s="1368" customFormat="1" ht="13.5" customHeight="1" x14ac:dyDescent="0.2">
      <c r="B57" s="1367"/>
      <c r="C57" s="1370"/>
      <c r="D57" s="1369"/>
      <c r="E57" s="1367"/>
      <c r="F57" s="1367"/>
      <c r="K57" s="1367"/>
      <c r="L57" s="1367"/>
    </row>
    <row r="58" spans="2:12" s="1368" customFormat="1" ht="25.5" customHeight="1" x14ac:dyDescent="0.2">
      <c r="B58" s="1367"/>
      <c r="C58" s="1370"/>
      <c r="D58" s="1369"/>
      <c r="E58" s="1367"/>
      <c r="F58" s="1367"/>
      <c r="K58" s="1367"/>
      <c r="L58" s="1367"/>
    </row>
    <row r="59" spans="2:12" s="1368" customFormat="1" ht="25.5" customHeight="1" x14ac:dyDescent="0.2">
      <c r="B59" s="1367"/>
      <c r="C59" s="1370"/>
      <c r="D59" s="1369"/>
      <c r="E59" s="1367"/>
      <c r="F59" s="1367"/>
      <c r="K59" s="1367"/>
      <c r="L59" s="1367"/>
    </row>
    <row r="60" spans="2:12" s="1368" customFormat="1" ht="25.5" customHeight="1" x14ac:dyDescent="0.2">
      <c r="B60" s="1367"/>
      <c r="C60" s="1370"/>
      <c r="D60" s="1369"/>
      <c r="E60" s="1367"/>
      <c r="F60" s="1367"/>
      <c r="K60" s="1367"/>
      <c r="L60" s="1367"/>
    </row>
    <row r="61" spans="2:12" s="1368" customFormat="1" ht="25.5" customHeight="1" x14ac:dyDescent="0.2">
      <c r="B61" s="1367"/>
      <c r="C61" s="1370"/>
      <c r="D61" s="1369"/>
      <c r="E61" s="1367"/>
      <c r="F61" s="1367"/>
      <c r="K61" s="1367"/>
      <c r="L61" s="1367"/>
    </row>
    <row r="62" spans="2:12" s="1368" customFormat="1" ht="25.5" customHeight="1" x14ac:dyDescent="0.2">
      <c r="B62" s="1367"/>
      <c r="C62" s="1370"/>
      <c r="D62" s="1369"/>
      <c r="E62" s="1367"/>
      <c r="F62" s="1367"/>
      <c r="K62" s="1367"/>
      <c r="L62" s="1367"/>
    </row>
    <row r="63" spans="2:12" s="1368" customFormat="1" ht="25.5" customHeight="1" x14ac:dyDescent="0.2">
      <c r="B63" s="1367"/>
      <c r="C63" s="1370"/>
      <c r="D63" s="1369"/>
      <c r="E63" s="1367"/>
      <c r="F63" s="1367"/>
      <c r="K63" s="1367"/>
      <c r="L63" s="1367"/>
    </row>
    <row r="64" spans="2:12" s="1368" customFormat="1" ht="25.5" customHeight="1" x14ac:dyDescent="0.2">
      <c r="B64" s="1367"/>
      <c r="C64" s="1370"/>
      <c r="D64" s="1369"/>
      <c r="E64" s="1367"/>
      <c r="F64" s="1367"/>
      <c r="K64" s="1367"/>
      <c r="L64" s="1367"/>
    </row>
    <row r="65" spans="2:12" s="1368" customFormat="1" ht="25.5" customHeight="1" x14ac:dyDescent="0.2">
      <c r="B65" s="1367"/>
      <c r="C65" s="1370"/>
      <c r="D65" s="1369"/>
      <c r="E65" s="1367"/>
      <c r="F65" s="1367"/>
      <c r="K65" s="1367"/>
      <c r="L65" s="1367"/>
    </row>
    <row r="66" spans="2:12" s="1368" customFormat="1" ht="25.5" customHeight="1" x14ac:dyDescent="0.2">
      <c r="B66" s="1367"/>
      <c r="C66" s="1370"/>
      <c r="D66" s="1369"/>
      <c r="E66" s="1367"/>
      <c r="F66" s="1367"/>
      <c r="K66" s="1367"/>
      <c r="L66" s="1367"/>
    </row>
    <row r="67" spans="2:12" s="1368" customFormat="1" ht="25.5" customHeight="1" x14ac:dyDescent="0.2">
      <c r="B67" s="1367"/>
      <c r="C67" s="1370"/>
      <c r="D67" s="1369"/>
      <c r="E67" s="1367"/>
      <c r="F67" s="1367"/>
      <c r="K67" s="1367"/>
      <c r="L67" s="1367"/>
    </row>
    <row r="68" spans="2:12" s="1368" customFormat="1" ht="25.5" customHeight="1" x14ac:dyDescent="0.2">
      <c r="B68" s="1367"/>
      <c r="C68" s="1370"/>
      <c r="D68" s="1369"/>
      <c r="E68" s="1367"/>
      <c r="F68" s="1367"/>
      <c r="K68" s="1367"/>
      <c r="L68" s="1367"/>
    </row>
    <row r="69" spans="2:12" ht="25.5" customHeight="1" x14ac:dyDescent="0.2"/>
    <row r="70" spans="2:12" ht="13.5" customHeight="1" x14ac:dyDescent="0.2"/>
    <row r="71" spans="2:12" ht="13.5" customHeight="1" x14ac:dyDescent="0.2"/>
    <row r="72" spans="2:12" ht="13.5" customHeight="1" x14ac:dyDescent="0.2"/>
    <row r="73" spans="2:12" ht="13.5" customHeight="1" x14ac:dyDescent="0.2"/>
    <row r="74" spans="2:12" ht="13.5" customHeight="1" x14ac:dyDescent="0.2"/>
    <row r="75" spans="2:12" ht="13.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K1"/>
    <mergeCell ref="B2:K2"/>
    <mergeCell ref="B3:K3"/>
    <mergeCell ref="B4:K4"/>
  </mergeCells>
  <pageMargins left="0.34" right="0.15" top="0.5" bottom="0.5" header="0.25" footer="0.25"/>
  <pageSetup scale="78"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K46" sqref="K4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Danville CCSD 118</v>
      </c>
      <c r="B1" s="2488"/>
      <c r="C1" s="2488"/>
      <c r="D1" s="2488"/>
      <c r="E1" s="1434"/>
    </row>
    <row r="2" spans="1:7" ht="13.5" customHeight="1" x14ac:dyDescent="0.2">
      <c r="A2" s="2489">
        <f>'Single Audit Cover'!E7</f>
        <v>54092118024</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1911</v>
      </c>
      <c r="C6" s="1367"/>
      <c r="D6" s="1367"/>
    </row>
    <row r="7" spans="1:7" ht="79.5" customHeight="1" x14ac:dyDescent="0.2">
      <c r="A7" s="2495" t="s">
        <v>2216</v>
      </c>
      <c r="B7" s="2496"/>
      <c r="C7" s="2496"/>
      <c r="D7" s="2496"/>
      <c r="E7" s="1432"/>
    </row>
    <row r="8" spans="1:7" ht="12" customHeight="1" x14ac:dyDescent="0.2">
      <c r="A8" s="1357"/>
      <c r="B8" s="2043"/>
      <c r="C8" s="2043"/>
      <c r="D8" s="2043"/>
      <c r="E8" s="1432"/>
    </row>
    <row r="9" spans="1:7" ht="21.75" customHeight="1" x14ac:dyDescent="0.2">
      <c r="A9" s="2050" t="s">
        <v>2065</v>
      </c>
      <c r="B9" s="2054"/>
      <c r="C9" s="2054"/>
      <c r="D9" s="2054"/>
      <c r="E9" s="2055"/>
      <c r="F9" s="2053"/>
      <c r="G9" s="2053"/>
    </row>
    <row r="10" spans="1:7" ht="15" customHeight="1" x14ac:dyDescent="0.2">
      <c r="A10" s="2056" t="s">
        <v>2066</v>
      </c>
      <c r="B10" s="2057"/>
      <c r="C10" s="2058"/>
      <c r="D10" s="2059" t="s">
        <v>2067</v>
      </c>
      <c r="E10" s="2058" t="s">
        <v>2099</v>
      </c>
      <c r="F10" s="2059" t="s">
        <v>106</v>
      </c>
      <c r="G10" s="2053"/>
    </row>
    <row r="11" spans="1:7" ht="22.5" customHeight="1" x14ac:dyDescent="0.2">
      <c r="A11" s="1357" t="s">
        <v>2068</v>
      </c>
      <c r="C11" s="1353"/>
      <c r="D11" s="1353"/>
    </row>
    <row r="12" spans="1:7" ht="27" customHeight="1" x14ac:dyDescent="0.2">
      <c r="A12" s="2495" t="s">
        <v>2128</v>
      </c>
      <c r="B12" s="2496"/>
      <c r="C12" s="2496"/>
      <c r="D12" s="2496"/>
    </row>
    <row r="13" spans="1:7" ht="9.75" customHeight="1" x14ac:dyDescent="0.2">
      <c r="C13" s="1353"/>
      <c r="D13" s="1353"/>
    </row>
    <row r="14" spans="1:7" ht="13.5" customHeight="1" x14ac:dyDescent="0.2">
      <c r="C14" s="1795" t="s">
        <v>1544</v>
      </c>
      <c r="D14" s="1795" t="s">
        <v>1543</v>
      </c>
      <c r="E14" s="1429"/>
    </row>
    <row r="15" spans="1:7" ht="13.5" customHeight="1" x14ac:dyDescent="0.2">
      <c r="A15" s="1387"/>
      <c r="B15" s="1357" t="s">
        <v>1542</v>
      </c>
      <c r="C15" s="1795" t="s">
        <v>1541</v>
      </c>
      <c r="D15" s="1308" t="s">
        <v>1540</v>
      </c>
      <c r="E15" s="1429"/>
    </row>
    <row r="16" spans="1:7" ht="20.45" customHeight="1" x14ac:dyDescent="0.2">
      <c r="A16" s="1796"/>
      <c r="B16" s="1428" t="s">
        <v>2129</v>
      </c>
      <c r="C16" s="2044"/>
      <c r="D16" s="2497"/>
      <c r="E16" s="2497"/>
      <c r="F16" s="2497"/>
    </row>
    <row r="17" spans="1:6" ht="20.65" customHeight="1" x14ac:dyDescent="0.2">
      <c r="A17" s="1796"/>
      <c r="B17" s="1428"/>
      <c r="C17" s="2044"/>
      <c r="D17" s="2497"/>
      <c r="E17" s="2497"/>
      <c r="F17" s="2497"/>
    </row>
    <row r="18" spans="1:6" ht="20.65" customHeight="1" x14ac:dyDescent="0.2">
      <c r="A18" s="1796"/>
      <c r="B18" s="1428"/>
      <c r="C18" s="2044"/>
      <c r="D18" s="2497"/>
      <c r="E18" s="2497"/>
      <c r="F18" s="2497"/>
    </row>
    <row r="19" spans="1:6" ht="20.65" customHeight="1" x14ac:dyDescent="0.2">
      <c r="A19" s="1796"/>
      <c r="B19" s="1428"/>
      <c r="C19" s="2044"/>
      <c r="D19" s="2497"/>
      <c r="E19" s="2497"/>
      <c r="F19" s="2497"/>
    </row>
    <row r="20" spans="1:6" ht="20.65" customHeight="1" x14ac:dyDescent="0.2">
      <c r="A20" s="1796"/>
      <c r="B20" s="1428"/>
      <c r="C20" s="2044"/>
      <c r="D20" s="2497"/>
      <c r="E20" s="2497"/>
      <c r="F20" s="2497"/>
    </row>
    <row r="21" spans="1:6" ht="20.65" customHeight="1" x14ac:dyDescent="0.2">
      <c r="A21" s="1796"/>
      <c r="B21" s="1428"/>
      <c r="C21" s="2044"/>
      <c r="D21" s="2497"/>
      <c r="E21" s="2497"/>
      <c r="F21" s="2497"/>
    </row>
    <row r="22" spans="1:6" ht="20.65" customHeight="1" x14ac:dyDescent="0.2">
      <c r="A22" s="1796"/>
      <c r="B22" s="1428"/>
      <c r="C22" s="2044"/>
      <c r="D22" s="2497"/>
      <c r="E22" s="2497"/>
      <c r="F22" s="2497"/>
    </row>
    <row r="23" spans="1:6" ht="20.65" customHeight="1" x14ac:dyDescent="0.2">
      <c r="A23" s="1796"/>
      <c r="B23" s="1428"/>
      <c r="C23" s="2044"/>
      <c r="D23" s="2497"/>
      <c r="E23" s="2497"/>
      <c r="F23" s="2497"/>
    </row>
    <row r="24" spans="1:6" ht="20.65" customHeight="1" x14ac:dyDescent="0.2">
      <c r="A24" s="1796"/>
      <c r="B24" s="1428"/>
      <c r="C24" s="2044"/>
      <c r="D24" s="2497"/>
      <c r="E24" s="2497"/>
      <c r="F24" s="2497"/>
    </row>
    <row r="25" spans="1:6" ht="20.65" customHeight="1" x14ac:dyDescent="0.2">
      <c r="A25" s="1796"/>
      <c r="B25" s="1428"/>
      <c r="C25" s="2044"/>
      <c r="D25" s="2497"/>
      <c r="E25" s="2497"/>
      <c r="F25" s="2497"/>
    </row>
    <row r="26" spans="1:6" ht="20.65" customHeight="1" x14ac:dyDescent="0.2">
      <c r="A26" s="1796"/>
      <c r="B26" s="1428"/>
      <c r="C26" s="2044"/>
      <c r="D26" s="2497"/>
      <c r="E26" s="2497"/>
      <c r="F26" s="2497"/>
    </row>
    <row r="27" spans="1:6" ht="20.65" customHeight="1" x14ac:dyDescent="0.2">
      <c r="A27" s="1796"/>
      <c r="B27" s="1428"/>
      <c r="C27" s="2044"/>
      <c r="D27" s="2497"/>
      <c r="E27" s="2497"/>
      <c r="F27" s="2497"/>
    </row>
    <row r="28" spans="1:6" ht="20.65" customHeight="1" x14ac:dyDescent="0.2">
      <c r="A28" s="1796"/>
      <c r="B28" s="1428"/>
      <c r="C28" s="2044"/>
      <c r="D28" s="2497"/>
      <c r="E28" s="2497"/>
      <c r="F28" s="2497"/>
    </row>
    <row r="29" spans="1:6" ht="10.5" customHeight="1" x14ac:dyDescent="0.2">
      <c r="A29" s="1533"/>
      <c r="B29" s="1729"/>
      <c r="C29" s="1730"/>
      <c r="D29" s="1731"/>
      <c r="E29" s="1427"/>
    </row>
    <row r="30" spans="1:6" ht="12" customHeight="1" x14ac:dyDescent="0.2">
      <c r="A30" s="1797" t="s">
        <v>2069</v>
      </c>
      <c r="B30" s="1729"/>
      <c r="C30" s="1730"/>
      <c r="D30" s="1731"/>
      <c r="E30" s="1427"/>
    </row>
    <row r="31" spans="1:6" ht="21.75" customHeight="1" x14ac:dyDescent="0.2">
      <c r="A31" s="2498" t="s">
        <v>2130</v>
      </c>
      <c r="B31" s="2498"/>
      <c r="C31" s="2498"/>
      <c r="D31" s="2498"/>
      <c r="E31" s="1427"/>
    </row>
    <row r="32" spans="1:6" ht="13.5" customHeight="1" x14ac:dyDescent="0.2">
      <c r="A32" s="1533" t="s">
        <v>1816</v>
      </c>
      <c r="B32" s="1729"/>
      <c r="C32" s="1732">
        <f>183198+40562</f>
        <v>223760</v>
      </c>
      <c r="D32" s="1731"/>
      <c r="E32" s="1427"/>
    </row>
    <row r="33" spans="1:5" ht="13.5" customHeight="1" x14ac:dyDescent="0.2">
      <c r="A33" s="1533" t="s">
        <v>1817</v>
      </c>
      <c r="B33" s="1729"/>
      <c r="C33" s="1733">
        <v>0</v>
      </c>
      <c r="D33" s="1731"/>
      <c r="E33" s="1427"/>
    </row>
    <row r="34" spans="1:5" ht="13.5" customHeight="1" x14ac:dyDescent="0.2">
      <c r="A34" s="1797" t="s">
        <v>2070</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t="s">
        <v>449</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9" t="s">
        <v>2018</v>
      </c>
      <c r="C45" s="2499"/>
      <c r="D45" s="2499"/>
      <c r="E45" s="1423"/>
    </row>
    <row r="46" spans="1:5" s="1372" customFormat="1" ht="33.75" customHeight="1" x14ac:dyDescent="0.2">
      <c r="A46" s="1422">
        <v>6</v>
      </c>
      <c r="B46" s="2486" t="s">
        <v>2073</v>
      </c>
      <c r="C46" s="2486"/>
      <c r="D46" s="2486"/>
    </row>
    <row r="47" spans="1:5" ht="45.75" customHeight="1" x14ac:dyDescent="0.2">
      <c r="A47" s="1422">
        <v>7</v>
      </c>
      <c r="B47" s="2486" t="s">
        <v>2074</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85"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K46" sqref="K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Danville CCSD 118</v>
      </c>
      <c r="C1" s="2502"/>
      <c r="D1" s="2502"/>
      <c r="E1" s="2502"/>
      <c r="F1" s="2502"/>
      <c r="G1" s="2502"/>
      <c r="H1" s="2502"/>
      <c r="I1" s="2502"/>
      <c r="J1" s="1473"/>
    </row>
    <row r="2" spans="2:10" s="1367" customFormat="1" ht="12.75" customHeight="1" x14ac:dyDescent="0.2">
      <c r="B2" s="2503">
        <f>'Single Audit Cover'!E7</f>
        <v>54092118024</v>
      </c>
      <c r="C2" s="2504"/>
      <c r="D2" s="2504"/>
      <c r="E2" s="2504"/>
      <c r="F2" s="2504"/>
      <c r="G2" s="2504"/>
      <c r="H2" s="2504"/>
      <c r="I2" s="2504"/>
      <c r="J2" s="1473"/>
    </row>
    <row r="3" spans="2:10" s="1367" customFormat="1" ht="12.75" customHeight="1" x14ac:dyDescent="0.2">
      <c r="B3" s="2505" t="s">
        <v>1567</v>
      </c>
      <c r="C3" s="2494"/>
      <c r="D3" s="2494"/>
      <c r="E3" s="2494"/>
      <c r="F3" s="2494"/>
      <c r="G3" s="2494"/>
      <c r="H3" s="2494"/>
      <c r="I3" s="2494"/>
      <c r="J3" s="1472"/>
    </row>
    <row r="4" spans="2:10" s="1367" customFormat="1" ht="12.75" customHeight="1" x14ac:dyDescent="0.2">
      <c r="B4" s="2505"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5"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0" t="s">
        <v>2124</v>
      </c>
      <c r="D11" s="2500"/>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2099</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2099</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2075</v>
      </c>
      <c r="C20" s="1455"/>
      <c r="D20" s="1454"/>
      <c r="E20" s="1443"/>
      <c r="F20" s="1372" t="s">
        <v>1053</v>
      </c>
      <c r="G20" s="1443" t="s">
        <v>2099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2099</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2099</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0" t="s">
        <v>2124</v>
      </c>
      <c r="E29" s="2510"/>
      <c r="F29" s="2510"/>
      <c r="G29" s="2510"/>
      <c r="H29" s="2510"/>
      <c r="I29" s="251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2076</v>
      </c>
      <c r="C33" s="1387"/>
      <c r="E33" s="1443" t="s">
        <v>2099</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2125</v>
      </c>
      <c r="C37" s="2506" t="s">
        <v>2126</v>
      </c>
      <c r="D37" s="2507"/>
      <c r="E37" s="2507"/>
      <c r="F37" s="2507"/>
      <c r="G37" s="2507"/>
      <c r="H37" s="2507"/>
      <c r="I37" s="2508"/>
    </row>
    <row r="38" spans="1:9" ht="20.45" customHeight="1" x14ac:dyDescent="0.2">
      <c r="B38" s="1444">
        <v>84.376999999999995</v>
      </c>
      <c r="C38" s="2506" t="s">
        <v>2127</v>
      </c>
      <c r="D38" s="2507"/>
      <c r="E38" s="2507"/>
      <c r="F38" s="2507"/>
      <c r="G38" s="2507"/>
      <c r="H38" s="2507"/>
      <c r="I38" s="2508"/>
    </row>
    <row r="39" spans="1:9" ht="20.65" customHeight="1" x14ac:dyDescent="0.2">
      <c r="B39" s="1444"/>
      <c r="C39" s="2506"/>
      <c r="D39" s="2507"/>
      <c r="E39" s="2507"/>
      <c r="F39" s="2507"/>
      <c r="G39" s="2507"/>
      <c r="H39" s="2507"/>
      <c r="I39" s="2508"/>
    </row>
    <row r="40" spans="1:9" ht="20.65" customHeight="1" x14ac:dyDescent="0.2">
      <c r="B40" s="1444"/>
      <c r="C40" s="2506"/>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1552</v>
      </c>
      <c r="C44" s="1387"/>
      <c r="D44" s="1387"/>
      <c r="E44" s="2509">
        <v>750000</v>
      </c>
      <c r="F44" s="2509"/>
      <c r="G44" s="2509"/>
      <c r="H44" s="1426"/>
    </row>
    <row r="46" spans="1:9" ht="13.5" customHeight="1" x14ac:dyDescent="0.2">
      <c r="B46" s="1375" t="s">
        <v>1551</v>
      </c>
      <c r="C46" s="1387"/>
      <c r="E46" s="1443" t="s">
        <v>2099</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3" zoomScale="110" zoomScaleNormal="110" workbookViewId="0">
      <selection activeCell="K46" sqref="K4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Danville CCSD 118</v>
      </c>
      <c r="C1" s="2501"/>
      <c r="D1" s="2501"/>
      <c r="E1" s="2501"/>
      <c r="F1" s="2501"/>
      <c r="G1" s="2501"/>
      <c r="H1" s="2501"/>
      <c r="I1" s="2501"/>
      <c r="J1" s="2501"/>
      <c r="K1" s="2501"/>
      <c r="L1" s="1521"/>
      <c r="M1" s="1521"/>
    </row>
    <row r="2" spans="1:13" ht="12" customHeight="1" x14ac:dyDescent="0.2">
      <c r="B2" s="2503">
        <f>'Single Audit Cover'!E7</f>
        <v>54092118024</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1</v>
      </c>
      <c r="E10" s="1426"/>
      <c r="F10" s="1431" t="s">
        <v>1585</v>
      </c>
      <c r="G10" s="1513" t="s">
        <v>2099</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4.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39.75" customHeight="1" x14ac:dyDescent="0.2">
      <c r="B14" s="2512" t="s">
        <v>2184</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102.75" customHeight="1" x14ac:dyDescent="0.2">
      <c r="B17" s="2512" t="s">
        <v>2185</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102" customHeight="1" x14ac:dyDescent="0.2">
      <c r="B20" s="2512" t="s">
        <v>2185</v>
      </c>
      <c r="C20" s="2512"/>
      <c r="D20" s="2512"/>
      <c r="E20" s="2512"/>
      <c r="F20" s="2512"/>
      <c r="G20" s="2512"/>
      <c r="H20" s="2512"/>
      <c r="I20" s="2512"/>
      <c r="J20" s="2512"/>
      <c r="K20" s="2512"/>
      <c r="L20" s="1475"/>
    </row>
    <row r="21" spans="2:12" ht="3.7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28.5" customHeight="1" x14ac:dyDescent="0.2">
      <c r="B23" s="2512" t="s">
        <v>2186</v>
      </c>
      <c r="C23" s="2512"/>
      <c r="D23" s="2512"/>
      <c r="E23" s="2512"/>
      <c r="F23" s="2512"/>
      <c r="G23" s="2512"/>
      <c r="H23" s="2512"/>
      <c r="I23" s="2512"/>
      <c r="J23" s="2512"/>
      <c r="K23" s="2512"/>
      <c r="L23" s="1475"/>
    </row>
    <row r="24" spans="2:12" ht="0.7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39.75" customHeight="1" x14ac:dyDescent="0.2">
      <c r="B26" s="2512" t="s">
        <v>2187</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0.5" customHeight="1" x14ac:dyDescent="0.2">
      <c r="B29" s="2515" t="s">
        <v>2188</v>
      </c>
      <c r="C29" s="2515"/>
      <c r="D29" s="2512"/>
      <c r="E29" s="2512"/>
      <c r="F29" s="2512"/>
      <c r="G29" s="2512"/>
      <c r="H29" s="2512"/>
      <c r="I29" s="2512"/>
      <c r="J29" s="2512"/>
      <c r="K29" s="2512"/>
      <c r="L29" s="1475"/>
    </row>
    <row r="30" spans="2:12" ht="0.7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26.25" customHeight="1" x14ac:dyDescent="0.2">
      <c r="B32" s="2511" t="s">
        <v>2218</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3.75" hidden="1" customHeight="1" x14ac:dyDescent="0.2">
      <c r="B37" s="1482"/>
      <c r="C37" s="1480"/>
      <c r="D37" s="1480"/>
      <c r="E37" s="1480"/>
      <c r="F37" s="1480"/>
      <c r="G37" s="1481"/>
      <c r="H37" s="1480"/>
      <c r="I37" s="1481"/>
      <c r="J37" s="1480"/>
      <c r="K37" s="1479"/>
      <c r="L37" s="1475"/>
    </row>
    <row r="38" spans="2:13" s="1426" customFormat="1" ht="3"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43a&amp;R&amp;8Page 43a</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K46" sqref="K4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Danville CCSD 118</v>
      </c>
      <c r="C1" s="2501"/>
      <c r="D1" s="2501"/>
      <c r="E1" s="2501"/>
      <c r="F1" s="2501"/>
      <c r="G1" s="2501"/>
      <c r="H1" s="2501"/>
      <c r="I1" s="2501"/>
      <c r="J1" s="2501"/>
      <c r="K1" s="2501"/>
      <c r="L1" s="1521"/>
      <c r="M1" s="1521"/>
    </row>
    <row r="2" spans="1:13" ht="12" customHeight="1" x14ac:dyDescent="0.2">
      <c r="B2" s="2503">
        <f>'Single Audit Cover'!E7</f>
        <v>54092118024</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2</v>
      </c>
      <c r="E10" s="1426"/>
      <c r="F10" s="1431" t="s">
        <v>1585</v>
      </c>
      <c r="G10" s="1513" t="s">
        <v>2099</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2194</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2195</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2217</v>
      </c>
      <c r="C20" s="2516"/>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29.25" customHeight="1" x14ac:dyDescent="0.2">
      <c r="B23" s="2512" t="s">
        <v>2196</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53.25" customHeight="1" x14ac:dyDescent="0.2">
      <c r="B26" s="2512" t="s">
        <v>2234</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29.25" customHeight="1" x14ac:dyDescent="0.2">
      <c r="B29" s="2515" t="s">
        <v>2197</v>
      </c>
      <c r="C29" s="2515"/>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2233</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43b&amp;R&amp;8Page 43b</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3" zoomScale="110" zoomScaleNormal="110" workbookViewId="0">
      <selection activeCell="K46" sqref="K4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Danville CCSD 118</v>
      </c>
      <c r="C1" s="2501"/>
      <c r="D1" s="2501"/>
      <c r="E1" s="2501"/>
      <c r="F1" s="2501"/>
      <c r="G1" s="2501"/>
      <c r="H1" s="2501"/>
      <c r="I1" s="2501"/>
      <c r="J1" s="2501"/>
      <c r="K1" s="2501"/>
      <c r="L1" s="1521"/>
      <c r="M1" s="1521"/>
    </row>
    <row r="2" spans="1:13" ht="12" customHeight="1" x14ac:dyDescent="0.2">
      <c r="B2" s="2503">
        <f>'Single Audit Cover'!E7</f>
        <v>54092118024</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3</v>
      </c>
      <c r="E10" s="1426"/>
      <c r="F10" s="1431" t="s">
        <v>1585</v>
      </c>
      <c r="G10" s="1513" t="s">
        <v>2099</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2189</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2190</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2191</v>
      </c>
      <c r="C20" s="2516"/>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2192</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 customHeight="1" x14ac:dyDescent="0.2">
      <c r="B26" s="2512" t="s">
        <v>2219</v>
      </c>
      <c r="C26" s="2512"/>
      <c r="D26" s="2512"/>
      <c r="E26" s="2512"/>
      <c r="F26" s="2512"/>
      <c r="G26" s="2512"/>
      <c r="H26" s="2512"/>
      <c r="I26" s="2512"/>
      <c r="J26" s="2512"/>
      <c r="K26" s="2512"/>
      <c r="L26" s="1475"/>
    </row>
    <row r="27" spans="2:12" ht="4.5" hidden="1"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2193</v>
      </c>
      <c r="C29" s="2515"/>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2220</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43c&amp;R&amp;8Page 43c</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M45"/>
  <sheetViews>
    <sheetView showGridLines="0" topLeftCell="A3" zoomScale="110" zoomScaleNormal="110" workbookViewId="0">
      <selection activeCell="K46" sqref="K4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Danville CCSD 118</v>
      </c>
      <c r="C1" s="2501"/>
      <c r="D1" s="2501"/>
      <c r="E1" s="2501"/>
      <c r="F1" s="2501"/>
      <c r="G1" s="2501"/>
      <c r="H1" s="2501"/>
      <c r="I1" s="2501"/>
      <c r="J1" s="2501"/>
      <c r="K1" s="2501"/>
      <c r="L1" s="1521"/>
      <c r="M1" s="1521"/>
    </row>
    <row r="2" spans="1:13" ht="12" customHeight="1" x14ac:dyDescent="0.2">
      <c r="B2" s="2503">
        <f>'Single Audit Cover'!E7</f>
        <v>54092118024</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4</v>
      </c>
      <c r="E10" s="1426"/>
      <c r="F10" s="1431" t="s">
        <v>1585</v>
      </c>
      <c r="G10" s="1513" t="s">
        <v>2099</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2203</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2204</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2205</v>
      </c>
      <c r="C20" s="2516"/>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2206</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2221</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2207</v>
      </c>
      <c r="C29" s="2515"/>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1.25" customHeight="1" x14ac:dyDescent="0.2">
      <c r="B32" s="2511" t="s">
        <v>2226</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43d&amp;R&amp;8Page 43d</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M45"/>
  <sheetViews>
    <sheetView showGridLines="0" topLeftCell="A7" zoomScale="110" zoomScaleNormal="110" workbookViewId="0">
      <selection activeCell="K46" sqref="K4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Danville CCSD 118</v>
      </c>
      <c r="C1" s="2501"/>
      <c r="D1" s="2501"/>
      <c r="E1" s="2501"/>
      <c r="F1" s="2501"/>
      <c r="G1" s="2501"/>
      <c r="H1" s="2501"/>
      <c r="I1" s="2501"/>
      <c r="J1" s="2501"/>
      <c r="K1" s="2501"/>
      <c r="L1" s="1521"/>
      <c r="M1" s="1521"/>
    </row>
    <row r="2" spans="1:13" ht="12" customHeight="1" x14ac:dyDescent="0.2">
      <c r="B2" s="2503">
        <f>'Single Audit Cover'!E7</f>
        <v>54092118024</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5</v>
      </c>
      <c r="E10" s="1426"/>
      <c r="F10" s="1431" t="s">
        <v>1585</v>
      </c>
      <c r="G10" s="1513" t="s">
        <v>2099</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2198</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2199</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2200</v>
      </c>
      <c r="C20" s="2516"/>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2201</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2222</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2202</v>
      </c>
      <c r="C29" s="2515"/>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2225</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43e&amp;R&amp;8Page 43e</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8" zoomScale="110" zoomScaleNormal="110" workbookViewId="0">
      <selection activeCell="K46" sqref="K46"/>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Danville CCSD 118</v>
      </c>
      <c r="C1" s="2517"/>
      <c r="D1" s="2517"/>
      <c r="E1" s="2517"/>
      <c r="F1" s="2517"/>
      <c r="G1" s="2517"/>
      <c r="H1" s="2517"/>
      <c r="I1" s="2517"/>
      <c r="J1" s="2517"/>
      <c r="K1" s="2517"/>
      <c r="L1" s="1542"/>
    </row>
    <row r="2" spans="1:12" ht="12.75" customHeight="1" x14ac:dyDescent="0.2">
      <c r="B2" s="2518">
        <f>'Single Audit Cover'!E7</f>
        <v>54092118024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1953</v>
      </c>
      <c r="D8" s="2063">
        <v>6</v>
      </c>
      <c r="E8" s="1426"/>
      <c r="F8" s="1515" t="s">
        <v>1585</v>
      </c>
      <c r="G8" s="1539" t="s">
        <v>2099</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0" t="s">
        <v>2132</v>
      </c>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0" t="s">
        <v>2131</v>
      </c>
      <c r="E14" s="2520"/>
      <c r="F14" s="2520"/>
      <c r="H14" s="1430" t="s">
        <v>1602</v>
      </c>
      <c r="I14" s="2521" t="s">
        <v>2125</v>
      </c>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1" t="s">
        <v>2133</v>
      </c>
      <c r="E16" s="2521"/>
      <c r="F16" s="2521"/>
      <c r="G16" s="2521"/>
      <c r="H16" s="2521"/>
      <c r="I16" s="2521"/>
      <c r="J16" s="2521"/>
      <c r="K16" s="2521"/>
      <c r="L16" s="1426"/>
    </row>
    <row r="17" spans="2:12" ht="13.5" customHeight="1" x14ac:dyDescent="0.2">
      <c r="B17" s="1431" t="s">
        <v>1600</v>
      </c>
      <c r="C17" s="1431"/>
      <c r="D17" s="2522" t="s">
        <v>2134</v>
      </c>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t="s">
        <v>2208</v>
      </c>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42" customHeight="1" x14ac:dyDescent="0.2">
      <c r="B23" s="2512" t="s">
        <v>2209</v>
      </c>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26.25" customHeight="1" x14ac:dyDescent="0.2">
      <c r="B26" s="2523">
        <v>12863</v>
      </c>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0.75" customHeight="1" x14ac:dyDescent="0.2">
      <c r="B29" s="2512" t="s">
        <v>2135</v>
      </c>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26.25" customHeight="1" x14ac:dyDescent="0.2">
      <c r="B32" s="2512" t="s">
        <v>2136</v>
      </c>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9" customHeight="1" x14ac:dyDescent="0.2">
      <c r="B35" s="2512" t="s">
        <v>2224</v>
      </c>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22.5" customHeight="1" x14ac:dyDescent="0.2">
      <c r="B38" s="2512" t="s">
        <v>2210</v>
      </c>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9.75" customHeight="1" x14ac:dyDescent="0.2">
      <c r="B41" s="2512" t="s">
        <v>2223</v>
      </c>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3"/>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2078</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K46" sqref="K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Danville CCSD 118</v>
      </c>
      <c r="C1" s="2501"/>
      <c r="D1" s="2501"/>
      <c r="E1" s="1554"/>
    </row>
    <row r="2" spans="2:5" s="1387" customFormat="1" ht="12.75" customHeight="1" x14ac:dyDescent="0.2">
      <c r="B2" s="2503">
        <f>'Single Audit Cover'!E7</f>
        <v>54092118024</v>
      </c>
      <c r="C2" s="2503"/>
      <c r="D2" s="2503"/>
      <c r="E2" s="1553"/>
    </row>
    <row r="3" spans="2:5" s="1346" customFormat="1" ht="12.75" customHeight="1" x14ac:dyDescent="0.2">
      <c r="B3" s="2493" t="s">
        <v>1618</v>
      </c>
      <c r="C3" s="2493"/>
      <c r="D3" s="2493"/>
      <c r="E3" s="1976"/>
    </row>
    <row r="4" spans="2:5" s="1387" customFormat="1" ht="12.75" customHeight="1" x14ac:dyDescent="0.2">
      <c r="B4" s="2524" t="str">
        <f>'[1]Single Audit Cover'!A4</f>
        <v>Year Ending June 30, 2016</v>
      </c>
      <c r="C4" s="2524"/>
      <c r="D4" s="2524"/>
      <c r="E4" s="1552"/>
    </row>
    <row r="5" spans="2:5" s="1387" customFormat="1" ht="40.15" customHeight="1" x14ac:dyDescent="0.2">
      <c r="B5" s="1744" t="s">
        <v>1390</v>
      </c>
      <c r="C5" s="1533"/>
      <c r="D5" s="1533"/>
      <c r="E5" s="1533"/>
    </row>
    <row r="6" spans="2:5" s="1387" customFormat="1" ht="13.5" customHeight="1" x14ac:dyDescent="0.2">
      <c r="B6" s="1551" t="s">
        <v>1617</v>
      </c>
      <c r="C6" s="1551" t="s">
        <v>1616</v>
      </c>
      <c r="D6" s="1551" t="s">
        <v>1615</v>
      </c>
    </row>
    <row r="7" spans="2:5" ht="13.5" customHeight="1" x14ac:dyDescent="0.2">
      <c r="B7" s="1745" t="s">
        <v>2137</v>
      </c>
      <c r="C7" s="1550"/>
      <c r="D7" s="1550"/>
      <c r="E7" s="1550"/>
    </row>
    <row r="8" spans="2:5" ht="13.5" customHeight="1" x14ac:dyDescent="0.2">
      <c r="B8" s="1745"/>
      <c r="C8" s="1550"/>
      <c r="D8" s="1550"/>
      <c r="E8" s="1550"/>
    </row>
    <row r="9" spans="2:5" ht="13.5" customHeight="1" x14ac:dyDescent="0.2">
      <c r="B9" s="1746"/>
      <c r="C9" s="1432"/>
      <c r="D9" s="1432"/>
      <c r="E9" s="1432"/>
    </row>
    <row r="10" spans="2:5" ht="13.5" customHeight="1" x14ac:dyDescent="0.2">
      <c r="B10" s="1745"/>
      <c r="C10" s="1432"/>
      <c r="D10" s="1432"/>
      <c r="E10" s="1432"/>
    </row>
    <row r="11" spans="2:5" ht="13.5" customHeight="1" x14ac:dyDescent="0.2">
      <c r="B11" s="1745"/>
      <c r="C11" s="1432"/>
      <c r="D11" s="1432"/>
      <c r="E11" s="1432"/>
    </row>
    <row r="12" spans="2:5" ht="13.5" customHeight="1" x14ac:dyDescent="0.2">
      <c r="B12" s="1745"/>
      <c r="C12" s="1432"/>
      <c r="D12" s="1432"/>
      <c r="E12" s="1432"/>
    </row>
    <row r="13" spans="2:5" ht="13.5" customHeight="1" x14ac:dyDescent="0.2">
      <c r="B13" s="1745"/>
      <c r="C13" s="1432"/>
      <c r="D13" s="1432"/>
      <c r="E13" s="1432"/>
    </row>
    <row r="14" spans="2:5" ht="13.5" customHeight="1" x14ac:dyDescent="0.2">
      <c r="B14" s="1745"/>
      <c r="C14" s="1432"/>
      <c r="D14" s="1432"/>
      <c r="E14" s="1432"/>
    </row>
    <row r="15" spans="2:5" ht="13.5" customHeight="1" x14ac:dyDescent="0.2">
      <c r="B15" s="1745"/>
      <c r="C15" s="1432"/>
      <c r="D15" s="1432"/>
      <c r="E15" s="1432"/>
    </row>
    <row r="16" spans="2:5" ht="13.5" customHeight="1" x14ac:dyDescent="0.2">
      <c r="B16" s="1745"/>
      <c r="C16" s="1432"/>
      <c r="D16" s="1432"/>
      <c r="E16" s="1432"/>
    </row>
    <row r="17" spans="2:5" ht="13.5" customHeight="1" x14ac:dyDescent="0.2">
      <c r="B17" s="1745"/>
      <c r="C17" s="1432"/>
      <c r="D17" s="1432"/>
      <c r="E17" s="1432"/>
    </row>
    <row r="18" spans="2:5" ht="13.5" customHeight="1" x14ac:dyDescent="0.2">
      <c r="B18" s="1745"/>
      <c r="C18" s="1432"/>
      <c r="D18" s="1432"/>
      <c r="E18" s="1432"/>
    </row>
    <row r="19" spans="2:5" ht="13.5" customHeight="1" x14ac:dyDescent="0.2">
      <c r="B19" s="1745"/>
      <c r="C19" s="1432"/>
      <c r="D19" s="1432"/>
      <c r="E19" s="1432"/>
    </row>
    <row r="20" spans="2:5" ht="13.5" customHeight="1" x14ac:dyDescent="0.2">
      <c r="B20" s="1745"/>
      <c r="C20" s="1432"/>
      <c r="D20" s="1432"/>
      <c r="E20" s="1432"/>
    </row>
    <row r="21" spans="2:5" ht="13.5" customHeight="1" x14ac:dyDescent="0.2">
      <c r="B21" s="1745"/>
      <c r="C21" s="1432"/>
      <c r="D21" s="1432"/>
      <c r="E21" s="1432"/>
    </row>
    <row r="22" spans="2:5" ht="13.5" customHeight="1" x14ac:dyDescent="0.2">
      <c r="B22" s="1745"/>
      <c r="C22" s="1432"/>
      <c r="D22" s="1432"/>
      <c r="E22" s="1432"/>
    </row>
    <row r="23" spans="2:5" ht="13.5" customHeight="1" x14ac:dyDescent="0.2">
      <c r="B23" s="1745"/>
      <c r="C23" s="1432"/>
      <c r="D23" s="1432"/>
      <c r="E23" s="1432"/>
    </row>
    <row r="24" spans="2:5" ht="13.5" customHeight="1" x14ac:dyDescent="0.2">
      <c r="B24" s="1745"/>
      <c r="C24" s="1432"/>
      <c r="D24" s="1432"/>
      <c r="E24" s="1432"/>
    </row>
    <row r="25" spans="2:5" ht="13.5" customHeight="1" x14ac:dyDescent="0.2">
      <c r="B25" s="1745"/>
      <c r="C25" s="1432"/>
      <c r="D25" s="1432"/>
      <c r="E25" s="1432"/>
    </row>
    <row r="26" spans="2:5" ht="13.5" customHeight="1" x14ac:dyDescent="0.2">
      <c r="B26" s="1745"/>
      <c r="C26" s="1432"/>
      <c r="D26" s="1432"/>
      <c r="E26" s="1432"/>
    </row>
    <row r="27" spans="2:5" ht="13.5" customHeight="1" x14ac:dyDescent="0.2">
      <c r="B27" s="1745"/>
      <c r="C27" s="1432"/>
      <c r="D27" s="1432"/>
      <c r="E27" s="1432"/>
    </row>
    <row r="28" spans="2:5" ht="13.5" customHeight="1" x14ac:dyDescent="0.2">
      <c r="B28" s="1745"/>
      <c r="C28" s="1432"/>
      <c r="D28" s="1432"/>
      <c r="E28" s="1432"/>
    </row>
    <row r="29" spans="2:5" ht="13.5" customHeight="1" x14ac:dyDescent="0.2">
      <c r="B29" s="1745"/>
      <c r="C29" s="1432"/>
      <c r="D29" s="1432"/>
      <c r="E29" s="1432"/>
    </row>
    <row r="30" spans="2:5" ht="13.5" customHeight="1" x14ac:dyDescent="0.2">
      <c r="B30" s="1745"/>
      <c r="C30" s="1432"/>
      <c r="D30" s="1432"/>
      <c r="E30" s="1432"/>
    </row>
    <row r="31" spans="2:5" ht="13.5" customHeight="1" x14ac:dyDescent="0.2">
      <c r="B31" s="1745"/>
      <c r="C31" s="1432"/>
      <c r="D31" s="1432"/>
      <c r="E31" s="1432"/>
    </row>
    <row r="32" spans="2:5" ht="13.5" customHeight="1" x14ac:dyDescent="0.2">
      <c r="B32" s="1747"/>
      <c r="C32" s="1432"/>
      <c r="D32" s="1432"/>
      <c r="E32" s="1432"/>
    </row>
    <row r="33" spans="2:5" ht="13.5" customHeight="1" x14ac:dyDescent="0.2">
      <c r="B33" s="1748"/>
      <c r="C33" s="1432"/>
      <c r="D33" s="1432"/>
      <c r="E33" s="1432"/>
    </row>
    <row r="34" spans="2:5" ht="13.5" customHeight="1" x14ac:dyDescent="0.2">
      <c r="B34" s="1749"/>
      <c r="C34" s="1432"/>
      <c r="D34" s="1432"/>
      <c r="E34" s="1432"/>
    </row>
    <row r="35" spans="2:5" ht="13.5" customHeight="1" x14ac:dyDescent="0.2">
      <c r="B35" s="1748"/>
      <c r="C35" s="1432"/>
      <c r="D35" s="1432"/>
      <c r="E35" s="1432"/>
    </row>
    <row r="36" spans="2:5" ht="13.5" customHeight="1" x14ac:dyDescent="0.2">
      <c r="B36" s="1750"/>
      <c r="C36" s="1432"/>
      <c r="D36" s="1432"/>
      <c r="E36" s="1432"/>
    </row>
    <row r="37" spans="2:5" ht="13.5" customHeight="1" x14ac:dyDescent="0.2">
      <c r="B37" s="1750"/>
      <c r="C37" s="1432"/>
      <c r="D37" s="1432"/>
      <c r="E37" s="1432"/>
    </row>
    <row r="38" spans="2:5" ht="13.5" customHeight="1" x14ac:dyDescent="0.2">
      <c r="B38" s="1748"/>
      <c r="C38" s="1432"/>
      <c r="D38" s="1432"/>
      <c r="E38" s="1432"/>
    </row>
    <row r="39" spans="2:5" ht="13.5" customHeight="1" x14ac:dyDescent="0.2">
      <c r="B39" s="1750"/>
      <c r="C39" s="1432"/>
      <c r="D39" s="1432"/>
      <c r="E39" s="1432"/>
    </row>
    <row r="40" spans="2:5" ht="13.5" customHeight="1" x14ac:dyDescent="0.2">
      <c r="B40" s="1748"/>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2079</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BreakPreview" zoomScaleNormal="110" zoomScaleSheetLayoutView="100" workbookViewId="0">
      <selection activeCell="K46" sqref="K4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52.7109375" style="1367" customWidth="1"/>
    <col min="6" max="6" width="1.5703125" style="1367" hidden="1" customWidth="1"/>
    <col min="7" max="7" width="2.42578125" style="1367" hidden="1" customWidth="1"/>
    <col min="8" max="8" width="2.42578125" style="1367" customWidth="1"/>
    <col min="9" max="9" width="9.28515625" style="1367" customWidth="1"/>
    <col min="10" max="10" width="14.140625" style="1367" customWidth="1"/>
    <col min="11" max="11" width="7.28515625" style="1367" hidden="1" customWidth="1"/>
    <col min="12" max="12" width="3.140625" style="1367" customWidth="1"/>
    <col min="13" max="16384" width="9.140625" style="1367"/>
  </cols>
  <sheetData>
    <row r="1" spans="2:12" ht="13.5" customHeight="1" x14ac:dyDescent="0.2">
      <c r="B1" s="2501" t="str">
        <f>'Single Audit Cover'!A7</f>
        <v>Danville CCSD 118</v>
      </c>
      <c r="C1" s="2501"/>
      <c r="D1" s="2501"/>
      <c r="E1" s="2501"/>
      <c r="F1" s="1542"/>
      <c r="G1" s="1542"/>
      <c r="H1" s="1542"/>
      <c r="I1" s="1542"/>
      <c r="J1" s="1542"/>
      <c r="K1" s="1542"/>
      <c r="L1" s="1542"/>
    </row>
    <row r="2" spans="2:12" ht="13.5" customHeight="1" x14ac:dyDescent="0.2">
      <c r="B2" s="2503">
        <f>'Single Audit Cover'!E7</f>
        <v>54092118024</v>
      </c>
      <c r="C2" s="2503"/>
      <c r="D2" s="2503"/>
      <c r="E2" s="2503"/>
      <c r="F2" s="1541"/>
      <c r="G2" s="1541"/>
      <c r="H2" s="1541"/>
      <c r="I2" s="1541"/>
      <c r="J2" s="1541"/>
      <c r="K2" s="1541"/>
      <c r="L2" s="1541"/>
    </row>
    <row r="3" spans="2:12" ht="13.5" customHeight="1" x14ac:dyDescent="0.2">
      <c r="B3" s="2493" t="s">
        <v>1626</v>
      </c>
      <c r="C3" s="2493"/>
      <c r="D3" s="2493"/>
      <c r="E3" s="2493"/>
      <c r="F3" s="1976"/>
      <c r="G3" s="1976"/>
      <c r="H3" s="1976"/>
      <c r="I3" s="1976"/>
      <c r="J3" s="1976"/>
      <c r="K3" s="1976"/>
      <c r="L3" s="1976"/>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1">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132" customHeight="1" x14ac:dyDescent="0.2">
      <c r="B11" s="2512" t="s">
        <v>2185</v>
      </c>
      <c r="C11" s="2512"/>
      <c r="D11" s="2512"/>
      <c r="E11" s="2512"/>
      <c r="F11" s="2512"/>
      <c r="G11" s="2512"/>
      <c r="H11" s="2512"/>
      <c r="I11" s="2512"/>
      <c r="J11" s="2512"/>
      <c r="K11" s="2512"/>
    </row>
    <row r="12" spans="2:12" ht="13.5" customHeight="1" x14ac:dyDescent="0.2">
      <c r="B12" s="1426"/>
      <c r="C12" s="1426"/>
      <c r="D12" s="1426"/>
    </row>
    <row r="13" spans="2:12" ht="13.5" customHeight="1" x14ac:dyDescent="0.2">
      <c r="B13" s="1320" t="s">
        <v>1622</v>
      </c>
      <c r="C13" s="1320"/>
      <c r="D13" s="1426"/>
    </row>
    <row r="14" spans="2:12" ht="51" customHeight="1" x14ac:dyDescent="0.2">
      <c r="B14" s="2515" t="s">
        <v>2228</v>
      </c>
      <c r="C14" s="2515"/>
      <c r="D14" s="2512"/>
      <c r="E14" s="2512"/>
    </row>
    <row r="15" spans="2:12" ht="13.5" customHeight="1" x14ac:dyDescent="0.2">
      <c r="B15" s="1426"/>
      <c r="C15" s="1426"/>
      <c r="D15" s="1426"/>
    </row>
    <row r="16" spans="2:12" ht="13.5" customHeight="1" x14ac:dyDescent="0.2">
      <c r="B16" s="1320" t="s">
        <v>1621</v>
      </c>
      <c r="C16" s="1320"/>
      <c r="D16" s="1426"/>
      <c r="E16" s="2042" t="s">
        <v>2227</v>
      </c>
    </row>
    <row r="17" spans="2:5" ht="13.5" customHeight="1" x14ac:dyDescent="0.2">
      <c r="B17" s="1426"/>
      <c r="C17" s="1426"/>
      <c r="D17" s="1426"/>
    </row>
    <row r="18" spans="2:5" ht="13.5" customHeight="1" x14ac:dyDescent="0.2">
      <c r="B18" s="1320" t="s">
        <v>1620</v>
      </c>
      <c r="C18" s="1320"/>
      <c r="D18" s="1426"/>
      <c r="E18" s="1550" t="s">
        <v>2176</v>
      </c>
    </row>
    <row r="19" spans="2:5" ht="13.5" customHeight="1" x14ac:dyDescent="0.2">
      <c r="B19" s="1426"/>
      <c r="C19" s="1426"/>
      <c r="D19" s="1426"/>
    </row>
    <row r="20" spans="2:5" ht="13.5" customHeight="1" x14ac:dyDescent="0.2">
      <c r="B20" s="1320" t="s">
        <v>1619</v>
      </c>
      <c r="C20" s="1320"/>
      <c r="D20" s="1426" t="s">
        <v>1390</v>
      </c>
      <c r="E20" s="1550" t="s">
        <v>2229</v>
      </c>
    </row>
    <row r="21" spans="2:5" ht="13.5" customHeight="1" x14ac:dyDescent="0.2">
      <c r="B21" s="1426"/>
      <c r="C21" s="1426"/>
      <c r="D21" s="1426"/>
      <c r="E21" s="1432" t="s">
        <v>1390</v>
      </c>
    </row>
    <row r="22" spans="2:5" ht="13.5" customHeight="1" x14ac:dyDescent="0.2">
      <c r="B22" s="1426"/>
      <c r="C22" s="1426"/>
      <c r="D22" s="1426"/>
      <c r="E22" s="1432" t="s">
        <v>1390</v>
      </c>
    </row>
    <row r="23" spans="2:5" ht="13.5" customHeight="1" x14ac:dyDescent="0.2">
      <c r="B23" s="1426"/>
      <c r="C23" s="1426"/>
      <c r="D23" s="1426"/>
      <c r="E23" s="1367" t="s">
        <v>1390</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thickBot="1" x14ac:dyDescent="0.25">
      <c r="B40" s="1454"/>
      <c r="C40" s="1454"/>
      <c r="D40" s="1454"/>
    </row>
    <row r="41" spans="2:4" ht="0.4"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K11"/>
  </mergeCells>
  <pageMargins left="0.25" right="0.27" top="0.68" bottom="0.53" header="0.26" footer="0.27"/>
  <pageSetup firstPageNumber="44" orientation="portrait" useFirstPageNumber="1" r:id="rId1"/>
  <headerFooter alignWithMargins="0">
    <oddHeader>&amp;L&amp;8Page 46a&amp;R&amp;8Page 46a</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K46" sqref="K4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54.42578125" style="1367" customWidth="1"/>
    <col min="6" max="6" width="1.5703125" style="1367" hidden="1" customWidth="1"/>
    <col min="7" max="7" width="2.42578125" style="1367" hidden="1" customWidth="1"/>
    <col min="8" max="8" width="2.42578125" style="1367" customWidth="1"/>
    <col min="9" max="9" width="9.28515625" style="1367" hidden="1"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Danville CCSD 118</v>
      </c>
      <c r="C1" s="2501"/>
      <c r="D1" s="2501"/>
      <c r="E1" s="2501"/>
      <c r="F1" s="1542"/>
      <c r="G1" s="1542"/>
      <c r="H1" s="1542"/>
      <c r="I1" s="1542"/>
      <c r="J1" s="1542"/>
      <c r="K1" s="1542"/>
      <c r="L1" s="1542"/>
    </row>
    <row r="2" spans="2:12" ht="13.5" customHeight="1" x14ac:dyDescent="0.2">
      <c r="B2" s="2503">
        <f>'Single Audit Cover'!E7</f>
        <v>54092118024</v>
      </c>
      <c r="C2" s="2503"/>
      <c r="D2" s="2503"/>
      <c r="E2" s="2503"/>
      <c r="F2" s="1541"/>
      <c r="G2" s="1541"/>
      <c r="H2" s="1541"/>
      <c r="I2" s="1541"/>
      <c r="J2" s="1541"/>
      <c r="K2" s="1541"/>
      <c r="L2" s="1541"/>
    </row>
    <row r="3" spans="2:12" ht="13.5" customHeight="1" x14ac:dyDescent="0.2">
      <c r="B3" s="2493" t="s">
        <v>1626</v>
      </c>
      <c r="C3" s="2493"/>
      <c r="D3" s="2493"/>
      <c r="E3" s="2493"/>
      <c r="F3" s="2062"/>
      <c r="G3" s="2062"/>
      <c r="H3" s="2062"/>
      <c r="I3" s="2062"/>
      <c r="J3" s="2062"/>
      <c r="K3" s="2062"/>
      <c r="L3" s="2062"/>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1">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t="s">
        <v>2195</v>
      </c>
      <c r="C11" s="2512"/>
      <c r="D11" s="2512"/>
      <c r="E11" s="2512"/>
      <c r="F11" s="2512"/>
      <c r="G11" s="2512"/>
      <c r="H11" s="2512"/>
      <c r="I11" s="2512"/>
      <c r="J11" s="2512"/>
      <c r="K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2233</v>
      </c>
      <c r="C14" s="2515"/>
      <c r="D14" s="2512"/>
      <c r="E14" s="2512"/>
    </row>
    <row r="15" spans="2:12" ht="13.5" customHeight="1" x14ac:dyDescent="0.2">
      <c r="B15" s="1426"/>
      <c r="C15" s="1426"/>
      <c r="D15" s="1426"/>
    </row>
    <row r="16" spans="2:12" ht="13.5" customHeight="1" x14ac:dyDescent="0.2">
      <c r="B16" s="1320" t="s">
        <v>1621</v>
      </c>
      <c r="C16" s="1320"/>
      <c r="D16" s="1426"/>
      <c r="E16" s="2042">
        <v>42916</v>
      </c>
    </row>
    <row r="17" spans="2:5" ht="13.5" customHeight="1" x14ac:dyDescent="0.2">
      <c r="B17" s="1426"/>
      <c r="C17" s="1426"/>
      <c r="D17" s="1426"/>
    </row>
    <row r="18" spans="2:5" ht="13.5" customHeight="1" x14ac:dyDescent="0.2">
      <c r="B18" s="1320" t="s">
        <v>1620</v>
      </c>
      <c r="C18" s="1320"/>
      <c r="D18" s="1426"/>
      <c r="E18" s="1550" t="s">
        <v>2176</v>
      </c>
    </row>
    <row r="19" spans="2:5" ht="13.5" customHeight="1" x14ac:dyDescent="0.2">
      <c r="B19" s="1426"/>
      <c r="C19" s="1426"/>
      <c r="D19" s="1426"/>
    </row>
    <row r="20" spans="2:5" ht="13.5" customHeight="1" x14ac:dyDescent="0.2">
      <c r="B20" s="1320" t="s">
        <v>1619</v>
      </c>
      <c r="C20" s="1320"/>
      <c r="D20" s="1426"/>
      <c r="E20" s="1550" t="s">
        <v>2229</v>
      </c>
    </row>
    <row r="21" spans="2:5" ht="13.5" customHeight="1" x14ac:dyDescent="0.2">
      <c r="B21" s="1426"/>
      <c r="C21" s="1426"/>
      <c r="D21" s="1426"/>
      <c r="E21" s="1432" t="s">
        <v>1390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K11"/>
  </mergeCells>
  <pageMargins left="0.25" right="0.27" top="0.68" bottom="0.53" header="0.26" footer="0.27"/>
  <pageSetup firstPageNumber="44" orientation="portrait" useFirstPageNumber="1" r:id="rId1"/>
  <headerFooter alignWithMargins="0">
    <oddHeader>&amp;L&amp;8Page 46b&amp;R&amp;8Page 46b</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view="pageBreakPreview" zoomScaleNormal="110" zoomScaleSheetLayoutView="100" workbookViewId="0">
      <selection activeCell="K46" sqref="K4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 style="1367" customWidth="1"/>
    <col min="10" max="10" width="14.42578125" style="1367" hidden="1" customWidth="1"/>
    <col min="11" max="11" width="7.28515625" style="1367" hidden="1" customWidth="1"/>
    <col min="12" max="12" width="3.140625" style="1367" customWidth="1"/>
    <col min="13" max="16384" width="9.140625" style="1367"/>
  </cols>
  <sheetData>
    <row r="1" spans="2:12" ht="13.5" customHeight="1" x14ac:dyDescent="0.2">
      <c r="B1" s="2501" t="str">
        <f>'Single Audit Cover'!A7</f>
        <v>Danville CCSD 118</v>
      </c>
      <c r="C1" s="2501"/>
      <c r="D1" s="2501"/>
      <c r="E1" s="2501"/>
      <c r="F1" s="1542"/>
      <c r="G1" s="1542"/>
      <c r="H1" s="1542"/>
      <c r="I1" s="1542"/>
      <c r="J1" s="1542"/>
      <c r="K1" s="1542"/>
      <c r="L1" s="1542"/>
    </row>
    <row r="2" spans="2:12" ht="13.5" customHeight="1" x14ac:dyDescent="0.2">
      <c r="B2" s="2503">
        <f>'Single Audit Cover'!E7</f>
        <v>54092118024</v>
      </c>
      <c r="C2" s="2503"/>
      <c r="D2" s="2503"/>
      <c r="E2" s="2503"/>
      <c r="F2" s="1541"/>
      <c r="G2" s="1541"/>
      <c r="H2" s="1541"/>
      <c r="I2" s="1541"/>
      <c r="J2" s="1541"/>
      <c r="K2" s="1541"/>
      <c r="L2" s="1541"/>
    </row>
    <row r="3" spans="2:12" ht="13.5" customHeight="1" x14ac:dyDescent="0.2">
      <c r="B3" s="2493" t="s">
        <v>1626</v>
      </c>
      <c r="C3" s="2493"/>
      <c r="D3" s="2493"/>
      <c r="E3" s="2493"/>
      <c r="F3" s="2062"/>
      <c r="G3" s="2062"/>
      <c r="H3" s="2062"/>
      <c r="I3" s="2062"/>
      <c r="J3" s="2062"/>
      <c r="K3" s="2062"/>
      <c r="L3" s="2062"/>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1">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t="s">
        <v>2190</v>
      </c>
      <c r="C11" s="2512"/>
      <c r="D11" s="2512"/>
      <c r="E11" s="2512"/>
      <c r="F11" s="2512"/>
      <c r="G11" s="2512"/>
      <c r="H11" s="2512"/>
      <c r="I11" s="2512"/>
      <c r="J11" s="2512"/>
      <c r="K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2230</v>
      </c>
      <c r="C14" s="2515"/>
      <c r="D14" s="2512"/>
      <c r="E14" s="2512"/>
    </row>
    <row r="15" spans="2:12" ht="13.5" customHeight="1" x14ac:dyDescent="0.2">
      <c r="B15" s="1426"/>
      <c r="C15" s="1426"/>
      <c r="D15" s="1426"/>
    </row>
    <row r="16" spans="2:12" ht="13.5" customHeight="1" x14ac:dyDescent="0.2">
      <c r="B16" s="1320" t="s">
        <v>1621</v>
      </c>
      <c r="C16" s="1320"/>
      <c r="D16" s="1426"/>
      <c r="E16" s="2042">
        <v>42716</v>
      </c>
    </row>
    <row r="17" spans="2:5" ht="13.5" customHeight="1" x14ac:dyDescent="0.2">
      <c r="B17" s="1426"/>
      <c r="C17" s="1426"/>
      <c r="D17" s="1426"/>
    </row>
    <row r="18" spans="2:5" ht="13.5" customHeight="1" x14ac:dyDescent="0.2">
      <c r="B18" s="1320" t="s">
        <v>1620</v>
      </c>
      <c r="C18" s="1320"/>
      <c r="D18" s="1426"/>
      <c r="E18" s="1550" t="s">
        <v>2176</v>
      </c>
    </row>
    <row r="19" spans="2:5" ht="13.5" customHeight="1" x14ac:dyDescent="0.2">
      <c r="B19" s="1426"/>
      <c r="C19" s="1426"/>
      <c r="D19" s="1426"/>
    </row>
    <row r="20" spans="2:5" ht="13.5" customHeight="1" x14ac:dyDescent="0.2">
      <c r="B20" s="1320" t="s">
        <v>1619</v>
      </c>
      <c r="C20" s="1320"/>
      <c r="D20" s="1426"/>
      <c r="E20" s="1550" t="s">
        <v>2229</v>
      </c>
    </row>
    <row r="21" spans="2:5" ht="13.5" customHeight="1" x14ac:dyDescent="0.2">
      <c r="B21" s="1426"/>
      <c r="C21" s="1426"/>
      <c r="D21" s="1426"/>
      <c r="E21" s="1432" t="s">
        <v>1390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K11"/>
  </mergeCells>
  <pageMargins left="0.25" right="0.27" top="0.68" bottom="0.53" header="0.26" footer="0.27"/>
  <pageSetup firstPageNumber="44" orientation="portrait" useFirstPageNumber="1" r:id="rId1"/>
  <headerFooter alignWithMargins="0">
    <oddHeader>&amp;L&amp;8Page 46c&amp;R&amp;8Page 46c</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election activeCell="K46" sqref="K4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51.7109375" style="1367" customWidth="1"/>
    <col min="6" max="6" width="1.5703125" style="1367" hidden="1" customWidth="1"/>
    <col min="7" max="7" width="2.42578125" style="1367" hidden="1" customWidth="1"/>
    <col min="8" max="8" width="2.42578125" style="1367" customWidth="1"/>
    <col min="9" max="9" width="9.28515625" style="1367" customWidth="1"/>
    <col min="10" max="10" width="0.285156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Danville CCSD 118</v>
      </c>
      <c r="C1" s="2501"/>
      <c r="D1" s="2501"/>
      <c r="E1" s="2501"/>
      <c r="F1" s="1542"/>
      <c r="G1" s="1542"/>
      <c r="H1" s="1542"/>
      <c r="I1" s="1542"/>
      <c r="J1" s="1542"/>
      <c r="K1" s="1542"/>
      <c r="L1" s="1542"/>
    </row>
    <row r="2" spans="2:12" ht="13.5" customHeight="1" x14ac:dyDescent="0.2">
      <c r="B2" s="2503">
        <f>'Single Audit Cover'!E7</f>
        <v>54092118024</v>
      </c>
      <c r="C2" s="2503"/>
      <c r="D2" s="2503"/>
      <c r="E2" s="2503"/>
      <c r="F2" s="1541"/>
      <c r="G2" s="1541"/>
      <c r="H2" s="1541"/>
      <c r="I2" s="1541"/>
      <c r="J2" s="1541"/>
      <c r="K2" s="1541"/>
      <c r="L2" s="1541"/>
    </row>
    <row r="3" spans="2:12" ht="13.5" customHeight="1" x14ac:dyDescent="0.2">
      <c r="B3" s="2493" t="s">
        <v>1626</v>
      </c>
      <c r="C3" s="2493"/>
      <c r="D3" s="2493"/>
      <c r="E3" s="2493"/>
      <c r="F3" s="2065"/>
      <c r="G3" s="2065"/>
      <c r="H3" s="2065"/>
      <c r="I3" s="2065"/>
      <c r="J3" s="2065"/>
      <c r="K3" s="2065"/>
      <c r="L3" s="2065"/>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1">
        <v>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t="s">
        <v>2204</v>
      </c>
      <c r="C11" s="2512"/>
      <c r="D11" s="2512"/>
      <c r="E11" s="2512"/>
      <c r="F11" s="2512"/>
      <c r="G11" s="2512"/>
      <c r="H11" s="2512"/>
      <c r="I11" s="2512"/>
      <c r="J11" s="2512"/>
      <c r="K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2226</v>
      </c>
      <c r="C14" s="2515"/>
      <c r="D14" s="2512"/>
      <c r="E14" s="2512"/>
    </row>
    <row r="15" spans="2:12" ht="13.5" customHeight="1" x14ac:dyDescent="0.2">
      <c r="B15" s="1426"/>
      <c r="C15" s="1426"/>
      <c r="D15" s="1426"/>
    </row>
    <row r="16" spans="2:12" ht="13.5" customHeight="1" x14ac:dyDescent="0.2">
      <c r="B16" s="1320" t="s">
        <v>1621</v>
      </c>
      <c r="C16" s="1320"/>
      <c r="D16" s="1426"/>
      <c r="E16" s="2042">
        <v>42716</v>
      </c>
    </row>
    <row r="17" spans="2:5" ht="13.5" customHeight="1" x14ac:dyDescent="0.2">
      <c r="B17" s="1426"/>
      <c r="C17" s="1426"/>
      <c r="D17" s="1426"/>
    </row>
    <row r="18" spans="2:5" ht="13.5" customHeight="1" x14ac:dyDescent="0.2">
      <c r="B18" s="1320" t="s">
        <v>1620</v>
      </c>
      <c r="C18" s="1320"/>
      <c r="D18" s="1426"/>
      <c r="E18" s="1550" t="s">
        <v>2176</v>
      </c>
    </row>
    <row r="19" spans="2:5" ht="13.5" customHeight="1" x14ac:dyDescent="0.2">
      <c r="B19" s="1426"/>
      <c r="C19" s="1426"/>
      <c r="D19" s="1426"/>
    </row>
    <row r="20" spans="2:5" ht="13.5" customHeight="1" x14ac:dyDescent="0.2">
      <c r="B20" s="1320" t="s">
        <v>1619</v>
      </c>
      <c r="C20" s="1320"/>
      <c r="D20" s="1426"/>
      <c r="E20" s="1550" t="s">
        <v>2229</v>
      </c>
    </row>
    <row r="21" spans="2:5" ht="13.5" customHeight="1" x14ac:dyDescent="0.2">
      <c r="B21" s="1426"/>
      <c r="C21" s="1426"/>
      <c r="D21" s="1426"/>
      <c r="E21" s="1432" t="s">
        <v>1390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E1"/>
    <mergeCell ref="B2:E2"/>
    <mergeCell ref="B3:E3"/>
    <mergeCell ref="B4:E4"/>
    <mergeCell ref="B14:E14"/>
    <mergeCell ref="B11:K11"/>
  </mergeCells>
  <pageMargins left="0.25" right="0.27" top="0.68" bottom="0.53" header="0.26" footer="0.27"/>
  <pageSetup firstPageNumber="44" orientation="portrait" useFirstPageNumber="1" r:id="rId1"/>
  <headerFooter alignWithMargins="0">
    <oddHeader>&amp;L&amp;8Page 46d&amp;R&amp;8Page 46d</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topLeftCell="A6" zoomScale="110" zoomScaleNormal="110" zoomScaleSheetLayoutView="100" workbookViewId="0">
      <selection activeCell="K46" sqref="K4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43.140625" style="1367" customWidth="1"/>
    <col min="6" max="6" width="1.5703125" style="1367" hidden="1" customWidth="1"/>
    <col min="7" max="7" width="2.42578125" style="1367" hidden="1" customWidth="1"/>
    <col min="8"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Danville CCSD 118</v>
      </c>
      <c r="C1" s="2501"/>
      <c r="D1" s="2501"/>
      <c r="E1" s="2501"/>
      <c r="F1" s="1542"/>
      <c r="G1" s="1542"/>
      <c r="H1" s="1542"/>
      <c r="I1" s="1542"/>
      <c r="J1" s="1542"/>
      <c r="K1" s="1542"/>
      <c r="L1" s="1542"/>
    </row>
    <row r="2" spans="2:12" ht="13.5" customHeight="1" x14ac:dyDescent="0.2">
      <c r="B2" s="2503">
        <f>'Single Audit Cover'!E7</f>
        <v>54092118024</v>
      </c>
      <c r="C2" s="2503"/>
      <c r="D2" s="2503"/>
      <c r="E2" s="2503"/>
      <c r="F2" s="1541"/>
      <c r="G2" s="1541"/>
      <c r="H2" s="1541"/>
      <c r="I2" s="1541"/>
      <c r="J2" s="1541"/>
      <c r="K2" s="1541"/>
      <c r="L2" s="1541"/>
    </row>
    <row r="3" spans="2:12" ht="13.5" customHeight="1" x14ac:dyDescent="0.2">
      <c r="B3" s="2493" t="s">
        <v>1626</v>
      </c>
      <c r="C3" s="2493"/>
      <c r="D3" s="2493"/>
      <c r="E3" s="2493"/>
      <c r="F3" s="2065"/>
      <c r="G3" s="2065"/>
      <c r="H3" s="2065"/>
      <c r="I3" s="2065"/>
      <c r="J3" s="2065"/>
      <c r="K3" s="2065"/>
      <c r="L3" s="2065"/>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1">
        <v>5</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t="s">
        <v>2199</v>
      </c>
      <c r="C11" s="2512"/>
      <c r="D11" s="2512"/>
      <c r="E11" s="2512"/>
      <c r="F11" s="2512"/>
      <c r="G11" s="2512"/>
      <c r="H11" s="2512"/>
      <c r="I11" s="2512"/>
      <c r="J11" s="2512"/>
      <c r="K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2231</v>
      </c>
      <c r="C14" s="2515"/>
      <c r="D14" s="2512"/>
      <c r="E14" s="2512"/>
    </row>
    <row r="15" spans="2:12" ht="13.5" customHeight="1" x14ac:dyDescent="0.2">
      <c r="B15" s="1426"/>
      <c r="C15" s="1426"/>
      <c r="D15" s="1426"/>
    </row>
    <row r="16" spans="2:12" ht="13.5" customHeight="1" x14ac:dyDescent="0.2">
      <c r="B16" s="1320" t="s">
        <v>1621</v>
      </c>
      <c r="C16" s="1320"/>
      <c r="D16" s="1426"/>
      <c r="E16" s="2042">
        <v>42916</v>
      </c>
    </row>
    <row r="17" spans="2:5" ht="13.5" customHeight="1" x14ac:dyDescent="0.2">
      <c r="B17" s="1426"/>
      <c r="C17" s="1426"/>
      <c r="D17" s="1426"/>
    </row>
    <row r="18" spans="2:5" ht="13.5" customHeight="1" x14ac:dyDescent="0.2">
      <c r="B18" s="1320" t="s">
        <v>1620</v>
      </c>
      <c r="C18" s="1320"/>
      <c r="D18" s="1426"/>
      <c r="E18" s="1550" t="s">
        <v>2176</v>
      </c>
    </row>
    <row r="19" spans="2:5" ht="13.5" customHeight="1" x14ac:dyDescent="0.2">
      <c r="B19" s="1426"/>
      <c r="C19" s="1426"/>
      <c r="D19" s="1426"/>
    </row>
    <row r="20" spans="2:5" ht="13.5" customHeight="1" x14ac:dyDescent="0.2">
      <c r="B20" s="1320" t="s">
        <v>1619</v>
      </c>
      <c r="C20" s="1320"/>
      <c r="D20" s="1426"/>
      <c r="E20" s="1550" t="s">
        <v>2229</v>
      </c>
    </row>
    <row r="21" spans="2:5" ht="13.5" customHeight="1" x14ac:dyDescent="0.2">
      <c r="B21" s="1426"/>
      <c r="C21" s="1426"/>
      <c r="D21" s="1426"/>
      <c r="E21" s="1432" t="s">
        <v>1390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E1"/>
    <mergeCell ref="B2:E2"/>
    <mergeCell ref="B3:E3"/>
    <mergeCell ref="B4:E4"/>
    <mergeCell ref="B14:E14"/>
    <mergeCell ref="B11:K11"/>
  </mergeCells>
  <pageMargins left="0.25" right="0.27" top="0.68" bottom="0.53" header="0.26" footer="0.27"/>
  <pageSetup firstPageNumber="44" orientation="portrait" useFirstPageNumber="1" r:id="rId1"/>
  <headerFooter alignWithMargins="0">
    <oddHeader>&amp;L&amp;8Page 46e&amp;R&amp;8Page 46e</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70"/>
  <sheetViews>
    <sheetView showGridLines="0" topLeftCell="A6" zoomScale="110" zoomScaleNormal="110" zoomScaleSheetLayoutView="100" workbookViewId="0">
      <selection activeCell="K46" sqref="K4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61.85546875" style="1367" customWidth="1"/>
    <col min="6" max="6" width="1.5703125" style="1367" hidden="1" customWidth="1"/>
    <col min="7" max="8" width="2.42578125" style="1367" hidden="1" customWidth="1"/>
    <col min="9" max="9" width="9.28515625" style="1367" hidden="1" customWidth="1"/>
    <col min="10" max="10" width="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Danville CCSD 118</v>
      </c>
      <c r="C1" s="2501"/>
      <c r="D1" s="2501"/>
      <c r="E1" s="2501"/>
      <c r="F1" s="1542"/>
      <c r="G1" s="1542"/>
      <c r="H1" s="1542"/>
      <c r="I1" s="1542"/>
      <c r="J1" s="1542"/>
      <c r="K1" s="1542"/>
      <c r="L1" s="1542"/>
    </row>
    <row r="2" spans="2:12" ht="13.5" customHeight="1" x14ac:dyDescent="0.2">
      <c r="B2" s="2503">
        <f>'Single Audit Cover'!E7</f>
        <v>54092118024</v>
      </c>
      <c r="C2" s="2503"/>
      <c r="D2" s="2503"/>
      <c r="E2" s="2503"/>
      <c r="F2" s="1541"/>
      <c r="G2" s="1541"/>
      <c r="H2" s="1541"/>
      <c r="I2" s="1541"/>
      <c r="J2" s="1541"/>
      <c r="K2" s="1541"/>
      <c r="L2" s="1541"/>
    </row>
    <row r="3" spans="2:12" ht="13.5" customHeight="1" x14ac:dyDescent="0.2">
      <c r="B3" s="2493" t="s">
        <v>1626</v>
      </c>
      <c r="C3" s="2493"/>
      <c r="D3" s="2493"/>
      <c r="E3" s="2493"/>
      <c r="F3" s="2065"/>
      <c r="G3" s="2065"/>
      <c r="H3" s="2065"/>
      <c r="I3" s="2065"/>
      <c r="J3" s="2065"/>
      <c r="K3" s="2065"/>
      <c r="L3" s="2065"/>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1">
        <v>6</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t="s">
        <v>2209</v>
      </c>
      <c r="C11" s="2512"/>
      <c r="D11" s="2512"/>
      <c r="E11" s="2512"/>
      <c r="F11" s="2512"/>
      <c r="G11" s="2512"/>
      <c r="H11" s="2512"/>
      <c r="I11" s="2512"/>
      <c r="J11" s="2512"/>
      <c r="K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2232</v>
      </c>
      <c r="C14" s="2515"/>
      <c r="D14" s="2512"/>
      <c r="E14" s="2512"/>
    </row>
    <row r="15" spans="2:12" ht="13.5" customHeight="1" x14ac:dyDescent="0.2">
      <c r="B15" s="1426"/>
      <c r="C15" s="1426"/>
      <c r="D15" s="1426"/>
    </row>
    <row r="16" spans="2:12" ht="13.5" customHeight="1" x14ac:dyDescent="0.2">
      <c r="B16" s="1320" t="s">
        <v>1621</v>
      </c>
      <c r="C16" s="1320"/>
      <c r="D16" s="1426"/>
      <c r="E16" s="2042">
        <v>42916</v>
      </c>
    </row>
    <row r="17" spans="2:5" ht="13.5" customHeight="1" x14ac:dyDescent="0.2">
      <c r="B17" s="1426"/>
      <c r="C17" s="1426"/>
      <c r="D17" s="1426"/>
    </row>
    <row r="18" spans="2:5" ht="13.5" customHeight="1" x14ac:dyDescent="0.2">
      <c r="B18" s="1320" t="s">
        <v>1620</v>
      </c>
      <c r="C18" s="1320"/>
      <c r="D18" s="1426"/>
      <c r="E18" s="1550" t="s">
        <v>2176</v>
      </c>
    </row>
    <row r="19" spans="2:5" ht="13.5" customHeight="1" x14ac:dyDescent="0.2">
      <c r="B19" s="1426"/>
      <c r="C19" s="1426"/>
      <c r="D19" s="1426"/>
    </row>
    <row r="20" spans="2:5" ht="13.5" customHeight="1" x14ac:dyDescent="0.2">
      <c r="B20" s="1320" t="s">
        <v>1619</v>
      </c>
      <c r="C20" s="1320"/>
      <c r="D20" s="1426"/>
      <c r="E20" s="1550" t="s">
        <v>2229</v>
      </c>
    </row>
    <row r="21" spans="2:5" ht="13.5" customHeight="1" x14ac:dyDescent="0.2">
      <c r="B21" s="1426"/>
      <c r="C21" s="1426"/>
      <c r="D21" s="1426"/>
      <c r="E21" s="1432" t="s">
        <v>1390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K11"/>
  </mergeCells>
  <pageMargins left="0.25" right="0.27" top="0.68" bottom="0.53" header="0.26" footer="0.27"/>
  <pageSetup firstPageNumber="44" orientation="portrait" useFirstPageNumber="1" r:id="rId1"/>
  <headerFooter alignWithMargins="0">
    <oddHeader>&amp;L&amp;8Page 46f&amp;R&amp;8Page 46f</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54092118024</v>
      </c>
    </row>
    <row r="3" spans="1:2" x14ac:dyDescent="0.2">
      <c r="A3" t="s">
        <v>1132</v>
      </c>
      <c r="B3" s="1232" t="str">
        <f>COVER!A15</f>
        <v>Vermilion</v>
      </c>
    </row>
    <row r="4" spans="1:2" x14ac:dyDescent="0.2">
      <c r="A4" t="s">
        <v>1188</v>
      </c>
      <c r="B4" s="1232" t="str">
        <f>COVER!A17</f>
        <v>Danville CCSD 118</v>
      </c>
    </row>
    <row r="5" spans="1:2" x14ac:dyDescent="0.2">
      <c r="A5" t="s">
        <v>819</v>
      </c>
      <c r="B5" s="1232" t="str">
        <f>COVER!A38</f>
        <v>Dr. Alicia Geddis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9"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2053</v>
      </c>
      <c r="B12" s="1232" t="str">
        <f>IF(COVER!J29="x","Yes",IF(COVER!L29="X","No",0))</f>
        <v>Yes</v>
      </c>
    </row>
    <row r="13" spans="1:2" x14ac:dyDescent="0.2">
      <c r="A13" s="13" t="s">
        <v>2054</v>
      </c>
      <c r="B13" s="1232" t="str">
        <f>IF(COVER!J30="x","Yes",IF(COVER!L30="x","No",0))</f>
        <v>Yes</v>
      </c>
    </row>
    <row r="14" spans="1:2" x14ac:dyDescent="0.2">
      <c r="A14" t="s">
        <v>566</v>
      </c>
      <c r="B14" s="1232" t="str">
        <f>IF(COVER!J31="x","Yes",IF(COVER!L31="x","No",0))</f>
        <v>Yes</v>
      </c>
    </row>
    <row r="15" spans="1:2" x14ac:dyDescent="0.2">
      <c r="A15" t="s">
        <v>676</v>
      </c>
      <c r="B15" s="1232" t="str">
        <f>COVER!T23</f>
        <v>066-004450</v>
      </c>
    </row>
    <row r="16" spans="1:2" x14ac:dyDescent="0.2">
      <c r="A16" t="s">
        <v>501</v>
      </c>
      <c r="B16" s="1232" t="str">
        <f>COVER!T13</f>
        <v>Clifton Larson Allen LLP</v>
      </c>
    </row>
    <row r="17" spans="1:2" x14ac:dyDescent="0.2">
      <c r="A17" t="s">
        <v>1052</v>
      </c>
      <c r="B17" s="1232" t="str">
        <f>COVER!T15</f>
        <v>Hope Wheeler</v>
      </c>
    </row>
    <row r="18" spans="1:2" x14ac:dyDescent="0.2">
      <c r="A18" t="s">
        <v>1370</v>
      </c>
      <c r="B18" s="1232" t="str">
        <f>COVER!T17</f>
        <v>2 East Main Street, Suite 120</v>
      </c>
    </row>
    <row r="19" spans="1:2" x14ac:dyDescent="0.2">
      <c r="A19" t="s">
        <v>1054</v>
      </c>
      <c r="B19" s="1232" t="str">
        <f>COVER!T25</f>
        <v>hope.wheeler@claconnect.com</v>
      </c>
    </row>
    <row r="20" spans="1:2" x14ac:dyDescent="0.2">
      <c r="A20" t="s">
        <v>1055</v>
      </c>
      <c r="B20" s="1232" t="str">
        <f>COVER!T19</f>
        <v>Danville</v>
      </c>
    </row>
    <row r="21" spans="1:2" x14ac:dyDescent="0.2">
      <c r="A21" t="s">
        <v>569</v>
      </c>
      <c r="B21" s="1232" t="str">
        <f>COVER!X19</f>
        <v>IL</v>
      </c>
    </row>
    <row r="22" spans="1:2" x14ac:dyDescent="0.2">
      <c r="A22" t="s">
        <v>1056</v>
      </c>
      <c r="B22" s="1232">
        <f>COVER!Z19</f>
        <v>61832</v>
      </c>
    </row>
    <row r="23" spans="1:2" x14ac:dyDescent="0.2">
      <c r="A23" t="s">
        <v>1372</v>
      </c>
      <c r="B23" s="1232" t="str">
        <f>COVER!T21</f>
        <v>217-442-1643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0</v>
      </c>
    </row>
    <row r="50" spans="1:4" x14ac:dyDescent="0.2">
      <c r="A50" s="13" t="s">
        <v>1906</v>
      </c>
      <c r="B50" s="1793">
        <f>'Aud Quest 2'!H51</f>
        <v>0</v>
      </c>
    </row>
    <row r="51" spans="1:4" x14ac:dyDescent="0.2">
      <c r="A51" s="13" t="s">
        <v>1908</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9036315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231347</v>
      </c>
      <c r="D72" s="14" t="str">
        <f t="shared" si="0"/>
        <v>Error?</v>
      </c>
    </row>
    <row r="73" spans="1:4" x14ac:dyDescent="0.2">
      <c r="A73" s="55">
        <v>12</v>
      </c>
      <c r="B73" s="1232">
        <f>'Assets-Liab 5-6'!C5</f>
        <v>17916578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31698410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10237660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14009654</v>
      </c>
      <c r="C91" s="14" t="s">
        <v>672</v>
      </c>
      <c r="D91" s="14" t="str">
        <f t="shared" si="0"/>
        <v>Error?</v>
      </c>
    </row>
    <row r="92" spans="1:4" x14ac:dyDescent="0.2">
      <c r="A92" s="55">
        <v>31</v>
      </c>
      <c r="B92" s="1232">
        <f>'Assets-Liab 5-6'!C39</f>
        <v>14239704</v>
      </c>
      <c r="D92" s="14" t="str">
        <f t="shared" si="0"/>
        <v>Error?</v>
      </c>
    </row>
    <row r="93" spans="1:4" x14ac:dyDescent="0.2">
      <c r="A93" s="55">
        <v>32</v>
      </c>
      <c r="B93" s="1232">
        <f>'Assets-Liab 5-6'!C41</f>
        <v>31698410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1607885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4472194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6136748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1607885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1737697</v>
      </c>
      <c r="C122" s="14" t="s">
        <v>672</v>
      </c>
      <c r="D122" s="14" t="str">
        <f t="shared" si="0"/>
        <v>Error?</v>
      </c>
    </row>
    <row r="123" spans="1:4" x14ac:dyDescent="0.2">
      <c r="A123" s="55">
        <v>62</v>
      </c>
      <c r="B123" s="1232">
        <f>'Assets-Liab 5-6'!D39</f>
        <v>4225791</v>
      </c>
      <c r="D123" s="14" t="str">
        <f t="shared" si="0"/>
        <v>Error?</v>
      </c>
    </row>
    <row r="124" spans="1:4" x14ac:dyDescent="0.2">
      <c r="A124" s="55">
        <v>63</v>
      </c>
      <c r="B124" s="1232">
        <f>'Assets-Liab 5-6'!D41</f>
        <v>6136748</v>
      </c>
      <c r="C124" s="14" t="s">
        <v>672</v>
      </c>
      <c r="D124" s="14" t="str">
        <f t="shared" si="0"/>
        <v>Error?</v>
      </c>
    </row>
    <row r="125" spans="1:4" x14ac:dyDescent="0.2">
      <c r="A125" s="83">
        <v>64</v>
      </c>
      <c r="D125" s="14" t="str">
        <f t="shared" si="0"/>
        <v>OK</v>
      </c>
    </row>
    <row r="126" spans="1:4" x14ac:dyDescent="0.2">
      <c r="A126" s="55">
        <v>65</v>
      </c>
      <c r="B126" s="1232">
        <f>'Assets-Liab 5-6'!E6</f>
        <v>2769390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2774135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2769390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2769390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2774135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643154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49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1418233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1049152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1052248</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1418233</v>
      </c>
      <c r="C171" s="14" t="s">
        <v>672</v>
      </c>
      <c r="D171" s="14" t="str">
        <f t="shared" si="1"/>
        <v>Error?</v>
      </c>
    </row>
    <row r="172" spans="1:4" x14ac:dyDescent="0.2">
      <c r="A172" s="83">
        <v>111</v>
      </c>
      <c r="D172" s="14" t="str">
        <f t="shared" si="1"/>
        <v>OK</v>
      </c>
    </row>
    <row r="173" spans="1:4" x14ac:dyDescent="0.2">
      <c r="A173" s="55">
        <v>112</v>
      </c>
      <c r="B173" s="1232">
        <f>'Assets-Liab 5-6'!G6</f>
        <v>2432891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1226858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3683222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2432891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2545665</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3683222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200553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404290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404290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2300645</v>
      </c>
      <c r="D273" s="14" t="str">
        <f t="shared" si="3"/>
        <v>Error?</v>
      </c>
    </row>
    <row r="274" spans="1:4" x14ac:dyDescent="0.2">
      <c r="A274" s="55">
        <v>213</v>
      </c>
      <c r="B274" s="1232">
        <f>'Assets-Liab 5-6'!M17</f>
        <v>49685310</v>
      </c>
      <c r="D274" s="14" t="str">
        <f t="shared" si="3"/>
        <v>Error?</v>
      </c>
    </row>
    <row r="275" spans="1:4" x14ac:dyDescent="0.2">
      <c r="A275" s="55">
        <v>214</v>
      </c>
      <c r="B275" s="1232">
        <f>'Assets-Liab 5-6'!M18</f>
        <v>531260</v>
      </c>
      <c r="D275" s="14" t="str">
        <f t="shared" si="3"/>
        <v>Error?</v>
      </c>
    </row>
    <row r="276" spans="1:4" x14ac:dyDescent="0.2">
      <c r="A276" s="55">
        <v>215</v>
      </c>
      <c r="B276" s="1232">
        <f>'Assets-Liab 5-6'!M19</f>
        <v>1792903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54681271</v>
      </c>
      <c r="C279" s="14" t="s">
        <v>672</v>
      </c>
      <c r="D279" s="14" t="str">
        <f t="shared" si="3"/>
        <v>Error?</v>
      </c>
    </row>
    <row r="280" spans="1:4" x14ac:dyDescent="0.2">
      <c r="A280" s="55">
        <v>219</v>
      </c>
      <c r="B280" s="1232">
        <f>'Assets-Liab 5-6'!M40</f>
        <v>54681271</v>
      </c>
      <c r="D280" s="14" t="str">
        <f t="shared" si="3"/>
        <v>Error?</v>
      </c>
    </row>
    <row r="281" spans="1:4" x14ac:dyDescent="0.2">
      <c r="A281" s="55">
        <v>220</v>
      </c>
      <c r="B281" s="1232">
        <f>'Assets-Liab 5-6'!M41</f>
        <v>54681271</v>
      </c>
      <c r="C281" s="14" t="s">
        <v>672</v>
      </c>
      <c r="D281" s="14" t="str">
        <f t="shared" si="3"/>
        <v>Error?</v>
      </c>
    </row>
    <row r="282" spans="1:4" x14ac:dyDescent="0.2">
      <c r="A282" s="55">
        <v>221</v>
      </c>
      <c r="B282" s="1232">
        <f>'Assets-Liab 5-6'!N21</f>
        <v>4745</v>
      </c>
      <c r="D282" s="14" t="str">
        <f t="shared" si="3"/>
        <v>Error?</v>
      </c>
    </row>
    <row r="283" spans="1:4" x14ac:dyDescent="0.2">
      <c r="A283" s="55">
        <v>222</v>
      </c>
      <c r="B283" s="1232">
        <f>'Assets-Liab 5-6'!N22</f>
        <v>31134504</v>
      </c>
      <c r="D283" s="14" t="str">
        <f t="shared" si="3"/>
        <v>Error?</v>
      </c>
    </row>
    <row r="284" spans="1:4" x14ac:dyDescent="0.2">
      <c r="A284" s="55">
        <v>223</v>
      </c>
      <c r="B284" s="1232">
        <f>'Assets-Liab 5-6'!N23</f>
        <v>31139249</v>
      </c>
      <c r="C284" s="14" t="s">
        <v>672</v>
      </c>
      <c r="D284" s="14" t="str">
        <f t="shared" si="3"/>
        <v>Error?</v>
      </c>
    </row>
    <row r="285" spans="1:4" x14ac:dyDescent="0.2">
      <c r="A285" s="55">
        <v>224</v>
      </c>
      <c r="B285" s="1232">
        <f>'Assets-Liab 5-6'!N36</f>
        <v>31139249</v>
      </c>
      <c r="D285" s="14" t="str">
        <f t="shared" si="3"/>
        <v>Error?</v>
      </c>
    </row>
    <row r="286" spans="1:4" x14ac:dyDescent="0.2">
      <c r="A286" s="83">
        <v>225</v>
      </c>
      <c r="D286" s="14" t="str">
        <f t="shared" si="3"/>
        <v>OK</v>
      </c>
    </row>
    <row r="287" spans="1:4" x14ac:dyDescent="0.2">
      <c r="A287" s="55">
        <v>226</v>
      </c>
      <c r="B287" s="1232">
        <f>'Assets-Liab 5-6'!N37</f>
        <v>31139249</v>
      </c>
      <c r="C287" s="14" t="s">
        <v>672</v>
      </c>
      <c r="D287" s="14" t="str">
        <f t="shared" si="3"/>
        <v>Error?</v>
      </c>
    </row>
    <row r="288" spans="1:4" x14ac:dyDescent="0.2">
      <c r="A288" s="55">
        <v>227</v>
      </c>
      <c r="B288" s="1232">
        <f>'Assets-Liab 5-6'!N41</f>
        <v>31139249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17195983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39753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400730</v>
      </c>
      <c r="D718" s="14" t="str">
        <f t="shared" si="10"/>
        <v>Error?</v>
      </c>
    </row>
    <row r="719" spans="1:4" x14ac:dyDescent="0.2">
      <c r="A719" s="55">
        <v>658</v>
      </c>
      <c r="B719" s="1232">
        <f>'Expenditures 15-22'!C15</f>
        <v>63997</v>
      </c>
      <c r="D719" s="14" t="str">
        <f t="shared" si="10"/>
        <v>Error?</v>
      </c>
    </row>
    <row r="720" spans="1:4" x14ac:dyDescent="0.2">
      <c r="A720" s="55">
        <v>659</v>
      </c>
      <c r="B720" s="1232">
        <f>'Expenditures 15-22'!C33</f>
        <v>24084366</v>
      </c>
      <c r="C720" s="14" t="s">
        <v>672</v>
      </c>
      <c r="D720" s="14" t="str">
        <f t="shared" si="10"/>
        <v>Error?</v>
      </c>
    </row>
    <row r="721" spans="1:4" x14ac:dyDescent="0.2">
      <c r="A721" s="55">
        <v>660</v>
      </c>
      <c r="B721" s="1232">
        <f>'Expenditures 15-22'!C36</f>
        <v>1026322</v>
      </c>
      <c r="D721" s="14" t="str">
        <f t="shared" si="10"/>
        <v>Error?</v>
      </c>
    </row>
    <row r="722" spans="1:4" x14ac:dyDescent="0.2">
      <c r="A722" s="55">
        <v>661</v>
      </c>
      <c r="B722" s="1232">
        <f>'Expenditures 15-22'!C37</f>
        <v>433125</v>
      </c>
      <c r="D722" s="14" t="str">
        <f t="shared" si="10"/>
        <v>Error?</v>
      </c>
    </row>
    <row r="723" spans="1:4" x14ac:dyDescent="0.2">
      <c r="A723" s="55">
        <v>662</v>
      </c>
      <c r="B723" s="1232">
        <f>'Expenditures 15-22'!C38</f>
        <v>468391</v>
      </c>
      <c r="D723" s="14" t="str">
        <f t="shared" si="10"/>
        <v>Error?</v>
      </c>
    </row>
    <row r="724" spans="1:4" x14ac:dyDescent="0.2">
      <c r="A724" s="55">
        <v>663</v>
      </c>
      <c r="B724" s="1232">
        <f>'Expenditures 15-22'!C39</f>
        <v>292178</v>
      </c>
      <c r="D724" s="14" t="str">
        <f t="shared" si="10"/>
        <v>Error?</v>
      </c>
    </row>
    <row r="725" spans="1:4" x14ac:dyDescent="0.2">
      <c r="A725" s="55">
        <v>664</v>
      </c>
      <c r="B725" s="1232">
        <f>'Expenditures 15-22'!C40</f>
        <v>484725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2704741</v>
      </c>
      <c r="C727" s="14" t="s">
        <v>672</v>
      </c>
      <c r="D727" s="14" t="str">
        <f t="shared" si="10"/>
        <v>Error?</v>
      </c>
    </row>
    <row r="728" spans="1:4" x14ac:dyDescent="0.2">
      <c r="A728" s="55">
        <v>667</v>
      </c>
      <c r="B728" s="1232">
        <f>'Expenditures 15-22'!C44</f>
        <v>1401589</v>
      </c>
      <c r="D728" s="14" t="str">
        <f t="shared" si="10"/>
        <v>Error?</v>
      </c>
    </row>
    <row r="729" spans="1:4" x14ac:dyDescent="0.2">
      <c r="A729" s="55">
        <v>668</v>
      </c>
      <c r="B729" s="1232">
        <f>'Expenditures 15-22'!C45</f>
        <v>439160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1840749</v>
      </c>
      <c r="C731" s="14" t="s">
        <v>672</v>
      </c>
      <c r="D731" s="14" t="str">
        <f t="shared" si="10"/>
        <v>Error?</v>
      </c>
    </row>
    <row r="732" spans="1:4" x14ac:dyDescent="0.2">
      <c r="A732" s="55">
        <v>671</v>
      </c>
      <c r="B732" s="1232">
        <f>'Expenditures 15-22'!C49</f>
        <v>272001</v>
      </c>
      <c r="D732" s="14" t="str">
        <f t="shared" si="10"/>
        <v>Error?</v>
      </c>
    </row>
    <row r="733" spans="1:4" x14ac:dyDescent="0.2">
      <c r="A733" s="55">
        <v>672</v>
      </c>
      <c r="B733" s="1232">
        <f>'Expenditures 15-22'!C50</f>
        <v>274160</v>
      </c>
      <c r="D733" s="14" t="str">
        <f t="shared" si="10"/>
        <v>Error?</v>
      </c>
    </row>
    <row r="734" spans="1:4" x14ac:dyDescent="0.2">
      <c r="A734" s="55">
        <v>673</v>
      </c>
      <c r="B734" s="1232">
        <f>'Expenditures 15-22'!C53</f>
        <v>707999</v>
      </c>
      <c r="C734" s="14" t="s">
        <v>672</v>
      </c>
      <c r="D734" s="14" t="str">
        <f t="shared" si="10"/>
        <v>Error?</v>
      </c>
    </row>
    <row r="735" spans="1:4" x14ac:dyDescent="0.2">
      <c r="A735" s="55">
        <v>674</v>
      </c>
      <c r="B735" s="1232">
        <f>'Expenditures 15-22'!C55</f>
        <v>2299517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2299517</v>
      </c>
      <c r="C737" s="14" t="s">
        <v>672</v>
      </c>
      <c r="D737" s="14" t="str">
        <f t="shared" si="10"/>
        <v>Error?</v>
      </c>
    </row>
    <row r="738" spans="1:4" x14ac:dyDescent="0.2">
      <c r="A738" s="55">
        <v>677</v>
      </c>
      <c r="B738" s="1232">
        <f>'Expenditures 15-22'!C59</f>
        <v>72750</v>
      </c>
      <c r="D738" s="14" t="str">
        <f t="shared" si="10"/>
        <v>Error?</v>
      </c>
    </row>
    <row r="739" spans="1:4" x14ac:dyDescent="0.2">
      <c r="A739" s="55">
        <v>678</v>
      </c>
      <c r="B739" s="1232">
        <f>'Expenditures 15-22'!C60</f>
        <v>314784</v>
      </c>
      <c r="D739" s="14" t="str">
        <f t="shared" si="10"/>
        <v>Error?</v>
      </c>
    </row>
    <row r="740" spans="1:4" x14ac:dyDescent="0.2">
      <c r="A740" s="55">
        <v>679</v>
      </c>
      <c r="B740" s="1232">
        <f>'Expenditures 15-22'!C61</f>
        <v>559582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1094891</v>
      </c>
      <c r="D742" s="14" t="str">
        <f t="shared" si="10"/>
        <v>Error?</v>
      </c>
    </row>
    <row r="743" spans="1:4" x14ac:dyDescent="0.2">
      <c r="A743" s="55">
        <v>682</v>
      </c>
      <c r="B743" s="1232">
        <f>'Expenditures 15-22'!C64</f>
        <v>70029</v>
      </c>
      <c r="D743" s="14" t="str">
        <f t="shared" si="10"/>
        <v>Error?</v>
      </c>
    </row>
    <row r="744" spans="1:4" x14ac:dyDescent="0.2">
      <c r="A744" s="83">
        <v>683</v>
      </c>
      <c r="D744" s="14" t="str">
        <f t="shared" si="10"/>
        <v>OK</v>
      </c>
    </row>
    <row r="745" spans="1:4" x14ac:dyDescent="0.2">
      <c r="A745" s="55">
        <v>684</v>
      </c>
      <c r="B745" s="1232">
        <f>'Expenditures 15-22'!C65</f>
        <v>2112036</v>
      </c>
      <c r="C745" s="14" t="s">
        <v>672</v>
      </c>
      <c r="D745" s="14" t="str">
        <f t="shared" si="10"/>
        <v>Error?</v>
      </c>
    </row>
    <row r="746" spans="1:4" x14ac:dyDescent="0.2">
      <c r="A746" s="55">
        <v>685</v>
      </c>
      <c r="B746" s="1232">
        <f>'Expenditures 15-22'!C67</f>
        <v>42681</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204811</v>
      </c>
      <c r="D749" s="14" t="str">
        <f t="shared" si="10"/>
        <v>Error?</v>
      </c>
    </row>
    <row r="750" spans="1:4" x14ac:dyDescent="0.2">
      <c r="A750" s="83">
        <v>689</v>
      </c>
      <c r="D750" s="14" t="str">
        <f t="shared" si="10"/>
        <v>OK</v>
      </c>
    </row>
    <row r="751" spans="1:4" x14ac:dyDescent="0.2">
      <c r="A751" s="55">
        <v>690</v>
      </c>
      <c r="B751" s="1232">
        <f>'Expenditures 15-22'!C71</f>
        <v>364254</v>
      </c>
      <c r="D751" s="14" t="str">
        <f t="shared" si="10"/>
        <v>Error?</v>
      </c>
    </row>
    <row r="752" spans="1:4" x14ac:dyDescent="0.2">
      <c r="A752" s="83">
        <v>691</v>
      </c>
      <c r="D752" s="14" t="str">
        <f t="shared" si="10"/>
        <v>OK</v>
      </c>
    </row>
    <row r="753" spans="1:4" x14ac:dyDescent="0.2">
      <c r="A753" s="55">
        <v>692</v>
      </c>
      <c r="B753" s="1232">
        <f>'Expenditures 15-22'!C72</f>
        <v>611746</v>
      </c>
      <c r="C753" s="14" t="s">
        <v>672</v>
      </c>
      <c r="D753" s="14" t="str">
        <f t="shared" si="10"/>
        <v>Error?</v>
      </c>
    </row>
    <row r="754" spans="1:4" x14ac:dyDescent="0.2">
      <c r="A754" s="55">
        <v>693</v>
      </c>
      <c r="B754" s="1232">
        <f>'Expenditures 15-22'!C73</f>
        <v>48254</v>
      </c>
      <c r="D754" s="14" t="str">
        <f t="shared" si="10"/>
        <v>Error?</v>
      </c>
    </row>
    <row r="755" spans="1:4" x14ac:dyDescent="0.2">
      <c r="A755" s="55">
        <v>694</v>
      </c>
      <c r="B755" s="1232">
        <f>'Expenditures 15-22'!C74</f>
        <v>10325042</v>
      </c>
      <c r="C755" s="14" t="s">
        <v>672</v>
      </c>
      <c r="D755" s="14" t="str">
        <f t="shared" si="10"/>
        <v>Error?</v>
      </c>
    </row>
    <row r="756" spans="1:4" x14ac:dyDescent="0.2">
      <c r="A756" s="55">
        <v>695</v>
      </c>
      <c r="B756" s="1232">
        <f>'Expenditures 15-22'!C75</f>
        <v>232517</v>
      </c>
      <c r="D756" s="14" t="str">
        <f t="shared" si="10"/>
        <v>Error?</v>
      </c>
    </row>
    <row r="757" spans="1:4" x14ac:dyDescent="0.2">
      <c r="A757" s="55">
        <v>696</v>
      </c>
      <c r="B757" s="1232">
        <f>'Expenditures 15-22'!C114</f>
        <v>34641925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5103944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12527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45655</v>
      </c>
      <c r="D776" s="14" t="str">
        <f t="shared" si="11"/>
        <v>Error?</v>
      </c>
    </row>
    <row r="777" spans="1:4" x14ac:dyDescent="0.2">
      <c r="A777" s="55">
        <v>716</v>
      </c>
      <c r="B777" s="1232">
        <f>'Expenditures 15-22'!D15</f>
        <v>3924</v>
      </c>
      <c r="D777" s="14" t="str">
        <f t="shared" si="11"/>
        <v>Error?</v>
      </c>
    </row>
    <row r="778" spans="1:4" x14ac:dyDescent="0.2">
      <c r="A778" s="55">
        <v>717</v>
      </c>
      <c r="B778" s="1232">
        <f>'Expenditures 15-22'!D33</f>
        <v>6977020</v>
      </c>
      <c r="C778" s="14" t="s">
        <v>672</v>
      </c>
      <c r="D778" s="14" t="str">
        <f t="shared" si="11"/>
        <v>Error?</v>
      </c>
    </row>
    <row r="779" spans="1:4" x14ac:dyDescent="0.2">
      <c r="A779" s="55">
        <v>718</v>
      </c>
      <c r="B779" s="1232">
        <f>'Expenditures 15-22'!D36</f>
        <v>304415</v>
      </c>
      <c r="D779" s="14" t="str">
        <f t="shared" si="11"/>
        <v>Error?</v>
      </c>
    </row>
    <row r="780" spans="1:4" x14ac:dyDescent="0.2">
      <c r="A780" s="55">
        <v>719</v>
      </c>
      <c r="B780" s="1232">
        <f>'Expenditures 15-22'!D37</f>
        <v>105721</v>
      </c>
      <c r="D780" s="14" t="str">
        <f t="shared" si="11"/>
        <v>Error?</v>
      </c>
    </row>
    <row r="781" spans="1:4" x14ac:dyDescent="0.2">
      <c r="A781" s="55">
        <v>720</v>
      </c>
      <c r="B781" s="1232">
        <f>'Expenditures 15-22'!D38</f>
        <v>65081</v>
      </c>
      <c r="D781" s="14" t="str">
        <f t="shared" si="11"/>
        <v>Error?</v>
      </c>
    </row>
    <row r="782" spans="1:4" x14ac:dyDescent="0.2">
      <c r="A782" s="55">
        <v>721</v>
      </c>
      <c r="B782" s="1232">
        <f>'Expenditures 15-22'!D39</f>
        <v>70151</v>
      </c>
      <c r="D782" s="14" t="str">
        <f t="shared" si="11"/>
        <v>Error?</v>
      </c>
    </row>
    <row r="783" spans="1:4" x14ac:dyDescent="0.2">
      <c r="A783" s="55">
        <v>722</v>
      </c>
      <c r="B783" s="1232">
        <f>'Expenditures 15-22'!D40</f>
        <v>106391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651759</v>
      </c>
      <c r="C785" s="14" t="s">
        <v>672</v>
      </c>
      <c r="D785" s="14" t="str">
        <f t="shared" si="11"/>
        <v>Error?</v>
      </c>
    </row>
    <row r="786" spans="1:4" x14ac:dyDescent="0.2">
      <c r="A786" s="55">
        <v>725</v>
      </c>
      <c r="B786" s="1232">
        <f>'Expenditures 15-22'!D44</f>
        <v>606277</v>
      </c>
      <c r="D786" s="14" t="str">
        <f t="shared" si="11"/>
        <v>Error?</v>
      </c>
    </row>
    <row r="787" spans="1:4" x14ac:dyDescent="0.2">
      <c r="A787" s="55">
        <v>726</v>
      </c>
      <c r="B787" s="1232">
        <f>'Expenditures 15-22'!D45</f>
        <v>101584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707861</v>
      </c>
      <c r="C789" s="14" t="s">
        <v>672</v>
      </c>
      <c r="D789" s="14" t="str">
        <f t="shared" si="11"/>
        <v>Error?</v>
      </c>
    </row>
    <row r="790" spans="1:4" x14ac:dyDescent="0.2">
      <c r="A790" s="55">
        <v>729</v>
      </c>
      <c r="B790" s="1232">
        <f>'Expenditures 15-22'!D49</f>
        <v>82582</v>
      </c>
      <c r="D790" s="14" t="str">
        <f t="shared" si="11"/>
        <v>Error?</v>
      </c>
    </row>
    <row r="791" spans="1:4" x14ac:dyDescent="0.2">
      <c r="A791" s="55">
        <v>730</v>
      </c>
      <c r="B791" s="1232">
        <f>'Expenditures 15-22'!D50</f>
        <v>43214</v>
      </c>
      <c r="D791" s="14" t="str">
        <f t="shared" si="11"/>
        <v>Error?</v>
      </c>
    </row>
    <row r="792" spans="1:4" x14ac:dyDescent="0.2">
      <c r="A792" s="55">
        <v>731</v>
      </c>
      <c r="B792" s="1232">
        <f>'Expenditures 15-22'!D53</f>
        <v>158215</v>
      </c>
      <c r="C792" s="14" t="s">
        <v>672</v>
      </c>
      <c r="D792" s="14" t="str">
        <f t="shared" si="11"/>
        <v>Error?</v>
      </c>
    </row>
    <row r="793" spans="1:4" x14ac:dyDescent="0.2">
      <c r="A793" s="55">
        <v>732</v>
      </c>
      <c r="B793" s="1232">
        <f>'Expenditures 15-22'!D55</f>
        <v>494245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494245</v>
      </c>
      <c r="C795" s="14" t="s">
        <v>672</v>
      </c>
      <c r="D795" s="14" t="str">
        <f t="shared" si="11"/>
        <v>Error?</v>
      </c>
    </row>
    <row r="796" spans="1:4" x14ac:dyDescent="0.2">
      <c r="A796" s="55">
        <v>735</v>
      </c>
      <c r="B796" s="1232">
        <f>'Expenditures 15-22'!D59</f>
        <v>9611</v>
      </c>
      <c r="D796" s="14" t="str">
        <f t="shared" si="11"/>
        <v>Error?</v>
      </c>
    </row>
    <row r="797" spans="1:4" x14ac:dyDescent="0.2">
      <c r="A797" s="55">
        <v>736</v>
      </c>
      <c r="B797" s="1232">
        <f>'Expenditures 15-22'!D60</f>
        <v>45763</v>
      </c>
      <c r="D797" s="14" t="str">
        <f t="shared" si="11"/>
        <v>Error?</v>
      </c>
    </row>
    <row r="798" spans="1:4" x14ac:dyDescent="0.2">
      <c r="A798" s="55">
        <v>737</v>
      </c>
      <c r="B798" s="1232">
        <f>'Expenditures 15-22'!D61</f>
        <v>119917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276766</v>
      </c>
      <c r="D800" s="14" t="str">
        <f t="shared" si="11"/>
        <v>Error?</v>
      </c>
    </row>
    <row r="801" spans="1:4" x14ac:dyDescent="0.2">
      <c r="A801" s="55">
        <v>740</v>
      </c>
      <c r="B801" s="1232">
        <f>'Expenditures 15-22'!D64</f>
        <v>7417</v>
      </c>
      <c r="D801" s="14" t="str">
        <f t="shared" si="11"/>
        <v>Error?</v>
      </c>
    </row>
    <row r="802" spans="1:4" x14ac:dyDescent="0.2">
      <c r="A802" s="83">
        <v>741</v>
      </c>
      <c r="D802" s="14" t="str">
        <f t="shared" si="11"/>
        <v>OK</v>
      </c>
    </row>
    <row r="803" spans="1:4" x14ac:dyDescent="0.2">
      <c r="A803" s="55">
        <v>742</v>
      </c>
      <c r="B803" s="1232">
        <f>'Expenditures 15-22'!D65</f>
        <v>459474</v>
      </c>
      <c r="C803" s="14" t="s">
        <v>672</v>
      </c>
      <c r="D803" s="14" t="str">
        <f t="shared" si="11"/>
        <v>Error?</v>
      </c>
    </row>
    <row r="804" spans="1:4" x14ac:dyDescent="0.2">
      <c r="A804" s="55">
        <v>743</v>
      </c>
      <c r="B804" s="1232">
        <f>'Expenditures 15-22'!D67</f>
        <v>10433</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29696</v>
      </c>
      <c r="D807" s="14" t="str">
        <f t="shared" si="11"/>
        <v>Error?</v>
      </c>
    </row>
    <row r="808" spans="1:4" x14ac:dyDescent="0.2">
      <c r="A808" s="83">
        <v>747</v>
      </c>
      <c r="D808" s="14" t="str">
        <f t="shared" si="11"/>
        <v>OK</v>
      </c>
    </row>
    <row r="809" spans="1:4" x14ac:dyDescent="0.2">
      <c r="A809" s="55">
        <v>748</v>
      </c>
      <c r="B809" s="1232">
        <f>'Expenditures 15-22'!D71</f>
        <v>50539</v>
      </c>
      <c r="D809" s="14" t="str">
        <f t="shared" si="11"/>
        <v>Error?</v>
      </c>
    </row>
    <row r="810" spans="1:4" x14ac:dyDescent="0.2">
      <c r="A810" s="83">
        <v>749</v>
      </c>
      <c r="D810" s="14" t="str">
        <f t="shared" si="11"/>
        <v>OK</v>
      </c>
    </row>
    <row r="811" spans="1:4" x14ac:dyDescent="0.2">
      <c r="A811" s="55">
        <v>750</v>
      </c>
      <c r="B811" s="1232">
        <f>'Expenditures 15-22'!D72</f>
        <v>90668</v>
      </c>
      <c r="C811" s="14" t="s">
        <v>672</v>
      </c>
      <c r="D811" s="14" t="str">
        <f t="shared" si="11"/>
        <v>Error?</v>
      </c>
    </row>
    <row r="812" spans="1:4" x14ac:dyDescent="0.2">
      <c r="A812" s="55">
        <v>751</v>
      </c>
      <c r="B812" s="1232">
        <f>'Expenditures 15-22'!D73</f>
        <v>6526</v>
      </c>
      <c r="D812" s="14" t="str">
        <f t="shared" si="11"/>
        <v>Error?</v>
      </c>
    </row>
    <row r="813" spans="1:4" x14ac:dyDescent="0.2">
      <c r="A813" s="55">
        <v>752</v>
      </c>
      <c r="B813" s="1232">
        <f>'Expenditures 15-22'!D74</f>
        <v>2568748</v>
      </c>
      <c r="C813" s="14" t="s">
        <v>672</v>
      </c>
      <c r="D813" s="14" t="str">
        <f t="shared" si="11"/>
        <v>Error?</v>
      </c>
    </row>
    <row r="814" spans="1:4" x14ac:dyDescent="0.2">
      <c r="A814" s="55">
        <v>753</v>
      </c>
      <c r="B814" s="1232">
        <f>'Expenditures 15-22'!D75</f>
        <v>62514</v>
      </c>
      <c r="D814" s="14" t="str">
        <f t="shared" si="11"/>
        <v>Error?</v>
      </c>
    </row>
    <row r="815" spans="1:4" x14ac:dyDescent="0.2">
      <c r="A815" s="55">
        <v>754</v>
      </c>
      <c r="B815" s="1232">
        <f>'Expenditures 15-22'!D114</f>
        <v>9608282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421671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1001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4985</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52929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924571</v>
      </c>
      <c r="C836" s="14" t="s">
        <v>672</v>
      </c>
      <c r="D836" s="14" t="str">
        <f t="shared" si="12"/>
        <v>Error?</v>
      </c>
    </row>
    <row r="837" spans="1:4" x14ac:dyDescent="0.2">
      <c r="A837" s="55">
        <v>776</v>
      </c>
      <c r="B837" s="1232">
        <f>'Expenditures 15-22'!E36</f>
        <v>9961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176176</v>
      </c>
      <c r="D839" s="14" t="str">
        <f t="shared" si="12"/>
        <v>Error?</v>
      </c>
    </row>
    <row r="840" spans="1:4" x14ac:dyDescent="0.2">
      <c r="A840" s="55">
        <v>779</v>
      </c>
      <c r="B840" s="1232">
        <f>'Expenditures 15-22'!E39</f>
        <v>3567</v>
      </c>
      <c r="D840" s="14" t="str">
        <f t="shared" si="12"/>
        <v>Error?</v>
      </c>
    </row>
    <row r="841" spans="1:4" x14ac:dyDescent="0.2">
      <c r="A841" s="55">
        <v>780</v>
      </c>
      <c r="B841" s="1232">
        <f>'Expenditures 15-22'!E40</f>
        <v>99244</v>
      </c>
      <c r="D841" s="14" t="str">
        <f t="shared" si="12"/>
        <v>Error?</v>
      </c>
    </row>
    <row r="842" spans="1:4" x14ac:dyDescent="0.2">
      <c r="A842" s="55">
        <v>781</v>
      </c>
      <c r="B842" s="1232">
        <f>'Expenditures 15-22'!E41</f>
        <v>10018</v>
      </c>
      <c r="D842" s="14" t="str">
        <f t="shared" si="12"/>
        <v>Error?</v>
      </c>
    </row>
    <row r="843" spans="1:4" x14ac:dyDescent="0.2">
      <c r="A843" s="55">
        <v>782</v>
      </c>
      <c r="B843" s="1232">
        <f>'Expenditures 15-22'!E42</f>
        <v>298966</v>
      </c>
      <c r="C843" s="14" t="s">
        <v>672</v>
      </c>
      <c r="D843" s="14" t="str">
        <f t="shared" si="12"/>
        <v>Error?</v>
      </c>
    </row>
    <row r="844" spans="1:4" x14ac:dyDescent="0.2">
      <c r="A844" s="55">
        <v>783</v>
      </c>
      <c r="B844" s="1232">
        <f>'Expenditures 15-22'!E44</f>
        <v>484731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47916</v>
      </c>
      <c r="D846" s="14" t="str">
        <f t="shared" si="12"/>
        <v>Error?</v>
      </c>
    </row>
    <row r="847" spans="1:4" x14ac:dyDescent="0.2">
      <c r="A847" s="55">
        <v>786</v>
      </c>
      <c r="B847" s="1232">
        <f>'Expenditures 15-22'!E47</f>
        <v>532647</v>
      </c>
      <c r="C847" s="14" t="s">
        <v>672</v>
      </c>
      <c r="D847" s="14" t="str">
        <f t="shared" si="12"/>
        <v>Error?</v>
      </c>
    </row>
    <row r="848" spans="1:4" x14ac:dyDescent="0.2">
      <c r="A848" s="55">
        <v>787</v>
      </c>
      <c r="B848" s="1232">
        <f>'Expenditures 15-22'!E49</f>
        <v>86274</v>
      </c>
      <c r="D848" s="14" t="str">
        <f t="shared" si="12"/>
        <v>Error?</v>
      </c>
    </row>
    <row r="849" spans="1:4" x14ac:dyDescent="0.2">
      <c r="A849" s="55">
        <v>788</v>
      </c>
      <c r="B849" s="1232">
        <f>'Expenditures 15-22'!E50</f>
        <v>3065</v>
      </c>
      <c r="D849" s="14" t="str">
        <f t="shared" si="12"/>
        <v>Error?</v>
      </c>
    </row>
    <row r="850" spans="1:4" x14ac:dyDescent="0.2">
      <c r="A850" s="55">
        <v>789</v>
      </c>
      <c r="B850" s="1232">
        <f>'Expenditures 15-22'!E53</f>
        <v>92986</v>
      </c>
      <c r="C850" s="14" t="s">
        <v>672</v>
      </c>
      <c r="D850" s="14" t="str">
        <f t="shared" si="12"/>
        <v>Error?</v>
      </c>
    </row>
    <row r="851" spans="1:4" x14ac:dyDescent="0.2">
      <c r="A851" s="55">
        <v>790</v>
      </c>
      <c r="B851" s="1232">
        <f>'Expenditures 15-22'!E55</f>
        <v>104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27575</v>
      </c>
      <c r="D855" s="14" t="str">
        <f t="shared" si="12"/>
        <v>Error?</v>
      </c>
    </row>
    <row r="856" spans="1:4" x14ac:dyDescent="0.2">
      <c r="A856" s="55">
        <v>795</v>
      </c>
      <c r="B856" s="1232">
        <f>'Expenditures 15-22'!E61</f>
        <v>230442</v>
      </c>
      <c r="D856" s="14" t="str">
        <f t="shared" si="12"/>
        <v>Error?</v>
      </c>
    </row>
    <row r="857" spans="1:4" x14ac:dyDescent="0.2">
      <c r="A857" s="55">
        <v>796</v>
      </c>
      <c r="B857" s="1232">
        <f>'Expenditures 15-22'!E62</f>
        <v>11144</v>
      </c>
      <c r="D857" s="14" t="str">
        <f t="shared" si="12"/>
        <v>Error?</v>
      </c>
    </row>
    <row r="858" spans="1:4" x14ac:dyDescent="0.2">
      <c r="A858" s="55">
        <v>797</v>
      </c>
      <c r="B858" s="1232">
        <f>'Expenditures 15-22'!E63</f>
        <v>76946</v>
      </c>
      <c r="D858" s="14" t="str">
        <f t="shared" si="12"/>
        <v>Error?</v>
      </c>
    </row>
    <row r="859" spans="1:4" x14ac:dyDescent="0.2">
      <c r="A859" s="55">
        <v>798</v>
      </c>
      <c r="B859" s="1232">
        <f>'Expenditures 15-22'!E64</f>
        <v>2382</v>
      </c>
      <c r="D859" s="14" t="str">
        <f t="shared" si="12"/>
        <v>Error?</v>
      </c>
    </row>
    <row r="860" spans="1:4" x14ac:dyDescent="0.2">
      <c r="A860" s="83">
        <v>799</v>
      </c>
      <c r="D860" s="14" t="str">
        <f t="shared" si="12"/>
        <v>OK</v>
      </c>
    </row>
    <row r="861" spans="1:4" x14ac:dyDescent="0.2">
      <c r="A861" s="55">
        <v>800</v>
      </c>
      <c r="B861" s="1232">
        <f>'Expenditures 15-22'!E65</f>
        <v>348489</v>
      </c>
      <c r="C861" s="14" t="s">
        <v>672</v>
      </c>
      <c r="D861" s="14" t="str">
        <f t="shared" si="12"/>
        <v>Error?</v>
      </c>
    </row>
    <row r="862" spans="1:4" x14ac:dyDescent="0.2">
      <c r="A862" s="55">
        <v>801</v>
      </c>
      <c r="B862" s="1232">
        <f>'Expenditures 15-22'!E67</f>
        <v>28137</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41246</v>
      </c>
      <c r="D864" s="14" t="str">
        <f t="shared" si="12"/>
        <v>Error?</v>
      </c>
    </row>
    <row r="865" spans="1:4" x14ac:dyDescent="0.2">
      <c r="A865" s="55">
        <v>804</v>
      </c>
      <c r="B865" s="1232">
        <f>'Expenditures 15-22'!E70</f>
        <v>30867</v>
      </c>
      <c r="D865" s="14" t="str">
        <f t="shared" si="12"/>
        <v>Error?</v>
      </c>
    </row>
    <row r="866" spans="1:4" x14ac:dyDescent="0.2">
      <c r="A866" s="83">
        <v>805</v>
      </c>
      <c r="D866" s="14" t="str">
        <f t="shared" si="12"/>
        <v>OK</v>
      </c>
    </row>
    <row r="867" spans="1:4" x14ac:dyDescent="0.2">
      <c r="A867" s="55">
        <v>806</v>
      </c>
      <c r="B867" s="1232">
        <f>'Expenditures 15-22'!E71</f>
        <v>854199</v>
      </c>
      <c r="D867" s="14" t="str">
        <f t="shared" si="12"/>
        <v>Error?</v>
      </c>
    </row>
    <row r="868" spans="1:4" x14ac:dyDescent="0.2">
      <c r="A868" s="83">
        <v>807</v>
      </c>
      <c r="D868" s="14" t="str">
        <f t="shared" si="12"/>
        <v>OK</v>
      </c>
    </row>
    <row r="869" spans="1:4" x14ac:dyDescent="0.2">
      <c r="A869" s="55">
        <v>808</v>
      </c>
      <c r="B869" s="1232">
        <f>'Expenditures 15-22'!E72</f>
        <v>954449</v>
      </c>
      <c r="C869" s="14" t="s">
        <v>672</v>
      </c>
      <c r="D869" s="14" t="str">
        <f t="shared" si="12"/>
        <v>Error?</v>
      </c>
    </row>
    <row r="870" spans="1:4" x14ac:dyDescent="0.2">
      <c r="A870" s="55">
        <v>809</v>
      </c>
      <c r="B870" s="1232">
        <f>'Expenditures 15-22'!E73</f>
        <v>18928</v>
      </c>
      <c r="D870" s="14" t="str">
        <f t="shared" si="12"/>
        <v>Error?</v>
      </c>
    </row>
    <row r="871" spans="1:4" x14ac:dyDescent="0.2">
      <c r="A871" s="55">
        <v>810</v>
      </c>
      <c r="B871" s="1232">
        <f>'Expenditures 15-22'!E74</f>
        <v>2246569</v>
      </c>
      <c r="C871" s="14" t="s">
        <v>672</v>
      </c>
      <c r="D871" s="14" t="str">
        <f t="shared" si="12"/>
        <v>Error?</v>
      </c>
    </row>
    <row r="872" spans="1:4" x14ac:dyDescent="0.2">
      <c r="A872" s="55">
        <v>811</v>
      </c>
      <c r="B872" s="1232">
        <f>'Expenditures 15-22'!E75</f>
        <v>27215</v>
      </c>
      <c r="D872" s="14" t="str">
        <f t="shared" si="12"/>
        <v>Error?</v>
      </c>
    </row>
    <row r="873" spans="1:4" x14ac:dyDescent="0.2">
      <c r="A873" s="55">
        <v>812</v>
      </c>
      <c r="B873" s="1232">
        <f>'Expenditures 15-22'!E114</f>
        <v>3321198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914076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4425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38812</v>
      </c>
      <c r="D892" s="14" t="str">
        <f t="shared" si="12"/>
        <v>Error?</v>
      </c>
    </row>
    <row r="893" spans="1:4" x14ac:dyDescent="0.2">
      <c r="A893" s="55">
        <v>832</v>
      </c>
      <c r="B893" s="1232">
        <f>'Expenditures 15-22'!F15</f>
        <v>32</v>
      </c>
      <c r="D893" s="14" t="str">
        <f t="shared" si="12"/>
        <v>Error?</v>
      </c>
    </row>
    <row r="894" spans="1:4" x14ac:dyDescent="0.2">
      <c r="A894" s="55">
        <v>833</v>
      </c>
      <c r="B894" s="1232">
        <f>'Expenditures 15-22'!F33</f>
        <v>1159982</v>
      </c>
      <c r="C894" s="14" t="s">
        <v>672</v>
      </c>
      <c r="D894" s="14" t="str">
        <f t="shared" si="12"/>
        <v>Error?</v>
      </c>
    </row>
    <row r="895" spans="1:4" x14ac:dyDescent="0.2">
      <c r="A895" s="55">
        <v>834</v>
      </c>
      <c r="B895" s="1232">
        <f>'Expenditures 15-22'!F36</f>
        <v>5187</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15653</v>
      </c>
      <c r="D897" s="14" t="str">
        <f t="shared" si="13"/>
        <v>Error?</v>
      </c>
    </row>
    <row r="898" spans="1:4" x14ac:dyDescent="0.2">
      <c r="A898" s="55">
        <v>837</v>
      </c>
      <c r="B898" s="1232">
        <f>'Expenditures 15-22'!F39</f>
        <v>15469</v>
      </c>
      <c r="D898" s="14" t="str">
        <f t="shared" si="13"/>
        <v>Error?</v>
      </c>
    </row>
    <row r="899" spans="1:4" x14ac:dyDescent="0.2">
      <c r="A899" s="55">
        <v>838</v>
      </c>
      <c r="B899" s="1232">
        <f>'Expenditures 15-22'!F40</f>
        <v>12654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48963</v>
      </c>
      <c r="C901" s="14" t="s">
        <v>672</v>
      </c>
      <c r="D901" s="14" t="str">
        <f t="shared" si="13"/>
        <v>Error?</v>
      </c>
    </row>
    <row r="902" spans="1:4" x14ac:dyDescent="0.2">
      <c r="A902" s="55">
        <v>841</v>
      </c>
      <c r="B902" s="1232">
        <f>'Expenditures 15-22'!F44</f>
        <v>54114</v>
      </c>
      <c r="D902" s="14" t="str">
        <f t="shared" si="13"/>
        <v>Error?</v>
      </c>
    </row>
    <row r="903" spans="1:4" x14ac:dyDescent="0.2">
      <c r="A903" s="55">
        <v>842</v>
      </c>
      <c r="B903" s="1232">
        <f>'Expenditures 15-22'!F45</f>
        <v>17588</v>
      </c>
      <c r="D903" s="14" t="str">
        <f t="shared" si="13"/>
        <v>Error?</v>
      </c>
    </row>
    <row r="904" spans="1:4" x14ac:dyDescent="0.2">
      <c r="A904" s="55">
        <v>843</v>
      </c>
      <c r="B904" s="1232">
        <f>'Expenditures 15-22'!F46</f>
        <v>2929</v>
      </c>
      <c r="D904" s="14" t="str">
        <f t="shared" si="13"/>
        <v>Error?</v>
      </c>
    </row>
    <row r="905" spans="1:4" x14ac:dyDescent="0.2">
      <c r="A905" s="55">
        <v>844</v>
      </c>
      <c r="B905" s="1232">
        <f>'Expenditures 15-22'!F47</f>
        <v>74631</v>
      </c>
      <c r="C905" s="14" t="s">
        <v>672</v>
      </c>
      <c r="D905" s="14" t="str">
        <f t="shared" si="13"/>
        <v>Error?</v>
      </c>
    </row>
    <row r="906" spans="1:4" x14ac:dyDescent="0.2">
      <c r="A906" s="55">
        <v>845</v>
      </c>
      <c r="B906" s="1232">
        <f>'Expenditures 15-22'!F49</f>
        <v>3587</v>
      </c>
      <c r="D906" s="14" t="str">
        <f t="shared" si="13"/>
        <v>Error?</v>
      </c>
    </row>
    <row r="907" spans="1:4" x14ac:dyDescent="0.2">
      <c r="A907" s="55">
        <v>846</v>
      </c>
      <c r="B907" s="1232">
        <f>'Expenditures 15-22'!F50</f>
        <v>6680</v>
      </c>
      <c r="D907" s="14" t="str">
        <f t="shared" si="13"/>
        <v>Error?</v>
      </c>
    </row>
    <row r="908" spans="1:4" x14ac:dyDescent="0.2">
      <c r="A908" s="55">
        <v>847</v>
      </c>
      <c r="B908" s="1232">
        <f>'Expenditures 15-22'!F53</f>
        <v>12218</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3333</v>
      </c>
      <c r="D913" s="14" t="str">
        <f t="shared" si="13"/>
        <v>Error?</v>
      </c>
    </row>
    <row r="914" spans="1:4" x14ac:dyDescent="0.2">
      <c r="A914" s="55">
        <v>853</v>
      </c>
      <c r="B914" s="1232">
        <f>'Expenditures 15-22'!F61</f>
        <v>1056901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1646463</v>
      </c>
      <c r="D916" s="14" t="str">
        <f t="shared" si="13"/>
        <v>Error?</v>
      </c>
    </row>
    <row r="917" spans="1:4" x14ac:dyDescent="0.2">
      <c r="A917" s="55">
        <v>856</v>
      </c>
      <c r="B917" s="1232">
        <f>'Expenditures 15-22'!F64</f>
        <v>3703</v>
      </c>
      <c r="D917" s="14" t="str">
        <f t="shared" si="13"/>
        <v>Error?</v>
      </c>
    </row>
    <row r="918" spans="1:4" x14ac:dyDescent="0.2">
      <c r="A918" s="83">
        <v>857</v>
      </c>
      <c r="D918" s="14" t="str">
        <f t="shared" si="13"/>
        <v>OK</v>
      </c>
    </row>
    <row r="919" spans="1:4" x14ac:dyDescent="0.2">
      <c r="A919" s="55">
        <v>858</v>
      </c>
      <c r="B919" s="1232">
        <f>'Expenditures 15-22'!F65</f>
        <v>2710400</v>
      </c>
      <c r="C919" s="14" t="s">
        <v>672</v>
      </c>
      <c r="D919" s="14" t="str">
        <f t="shared" si="13"/>
        <v>Error?</v>
      </c>
    </row>
    <row r="920" spans="1:4" x14ac:dyDescent="0.2">
      <c r="A920" s="55">
        <v>859</v>
      </c>
      <c r="B920" s="1232">
        <f>'Expenditures 15-22'!F67</f>
        <v>1043</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185056</v>
      </c>
      <c r="D923" s="14" t="str">
        <f t="shared" si="13"/>
        <v>Error?</v>
      </c>
    </row>
    <row r="924" spans="1:4" x14ac:dyDescent="0.2">
      <c r="A924" s="83">
        <v>863</v>
      </c>
      <c r="D924" s="14" t="str">
        <f t="shared" si="13"/>
        <v>OK</v>
      </c>
    </row>
    <row r="925" spans="1:4" x14ac:dyDescent="0.2">
      <c r="A925" s="55">
        <v>864</v>
      </c>
      <c r="B925" s="1232">
        <f>'Expenditures 15-22'!F71</f>
        <v>196564</v>
      </c>
      <c r="D925" s="14" t="str">
        <f t="shared" si="13"/>
        <v>Error?</v>
      </c>
    </row>
    <row r="926" spans="1:4" x14ac:dyDescent="0.2">
      <c r="A926" s="83">
        <v>865</v>
      </c>
      <c r="D926" s="14" t="str">
        <f t="shared" si="13"/>
        <v>OK</v>
      </c>
    </row>
    <row r="927" spans="1:4" x14ac:dyDescent="0.2">
      <c r="A927" s="55">
        <v>866</v>
      </c>
      <c r="B927" s="1232">
        <f>'Expenditures 15-22'!F72</f>
        <v>382663</v>
      </c>
      <c r="C927" s="14" t="s">
        <v>672</v>
      </c>
      <c r="D927" s="14" t="str">
        <f t="shared" si="13"/>
        <v>Error?</v>
      </c>
    </row>
    <row r="928" spans="1:4" x14ac:dyDescent="0.2">
      <c r="A928" s="55">
        <v>867</v>
      </c>
      <c r="B928" s="1232">
        <f>'Expenditures 15-22'!F73</f>
        <v>2357</v>
      </c>
      <c r="D928" s="14" t="str">
        <f t="shared" si="13"/>
        <v>Error?</v>
      </c>
    </row>
    <row r="929" spans="1:4" x14ac:dyDescent="0.2">
      <c r="A929" s="55">
        <v>868</v>
      </c>
      <c r="B929" s="1232">
        <f>'Expenditures 15-22'!F74</f>
        <v>3231232</v>
      </c>
      <c r="C929" s="14" t="s">
        <v>672</v>
      </c>
      <c r="D929" s="14" t="str">
        <f t="shared" si="13"/>
        <v>Error?</v>
      </c>
    </row>
    <row r="930" spans="1:4" x14ac:dyDescent="0.2">
      <c r="A930" s="55">
        <v>869</v>
      </c>
      <c r="B930" s="1232">
        <f>'Expenditures 15-22'!F75</f>
        <v>25558</v>
      </c>
      <c r="D930" s="14" t="str">
        <f t="shared" si="13"/>
        <v>Error?</v>
      </c>
    </row>
    <row r="931" spans="1:4" x14ac:dyDescent="0.2">
      <c r="A931" s="55">
        <v>870</v>
      </c>
      <c r="B931" s="1232">
        <f>'Expenditures 15-22'!F114</f>
        <v>4416772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254470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268052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131983</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131983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21329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21329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153312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421364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16117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375313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5693</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5693</v>
      </c>
      <c r="C1021" s="14" t="s">
        <v>672</v>
      </c>
      <c r="D1021" s="14" t="str">
        <f t="shared" si="14"/>
        <v>Error?</v>
      </c>
    </row>
    <row r="1022" spans="1:4" x14ac:dyDescent="0.2">
      <c r="A1022" s="55">
        <v>961</v>
      </c>
      <c r="B1022" s="1232">
        <f>'Expenditures 15-22'!H49</f>
        <v>37507</v>
      </c>
      <c r="D1022" s="14" t="str">
        <f t="shared" si="14"/>
        <v>Error?</v>
      </c>
    </row>
    <row r="1023" spans="1:4" x14ac:dyDescent="0.2">
      <c r="A1023" s="55">
        <v>962</v>
      </c>
      <c r="B1023" s="1232">
        <f>'Expenditures 15-22'!H50</f>
        <v>4838</v>
      </c>
      <c r="D1023" s="14" t="str">
        <f t="shared" ref="D1023:D1086" si="15">IF(ISBLANK(B1023),"OK",IF(A1023-B1023=0,"OK","Error?"))</f>
        <v>Error?</v>
      </c>
    </row>
    <row r="1024" spans="1:4" x14ac:dyDescent="0.2">
      <c r="A1024" s="55">
        <v>963</v>
      </c>
      <c r="B1024" s="1232">
        <f>'Expenditures 15-22'!H53</f>
        <v>42694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125</v>
      </c>
      <c r="D1028" s="14" t="str">
        <f t="shared" si="15"/>
        <v>Error?</v>
      </c>
    </row>
    <row r="1029" spans="1:4" x14ac:dyDescent="0.2">
      <c r="A1029" s="55">
        <v>968</v>
      </c>
      <c r="B1029" s="1232">
        <f>'Expenditures 15-22'!H60</f>
        <v>1765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1728</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3618</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4358</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4358</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56363</v>
      </c>
      <c r="C1045" s="14" t="s">
        <v>672</v>
      </c>
      <c r="D1045" s="14" t="str">
        <f t="shared" si="15"/>
        <v>Error?</v>
      </c>
    </row>
    <row r="1046" spans="1:4" x14ac:dyDescent="0.2">
      <c r="A1046" s="55">
        <v>985</v>
      </c>
      <c r="B1046" s="1232">
        <f>'Expenditures 15-22'!H75</f>
        <v>250</v>
      </c>
      <c r="D1046" s="14" t="str">
        <f t="shared" si="15"/>
        <v>Error?</v>
      </c>
    </row>
    <row r="1047" spans="1:4" x14ac:dyDescent="0.2">
      <c r="A1047" s="55">
        <v>986</v>
      </c>
      <c r="B1047" s="1232">
        <f>'Expenditures 15-22'!H102</f>
        <v>1235110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1667036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23969476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57706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4985</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554243</v>
      </c>
      <c r="C1106" s="14" t="s">
        <v>672</v>
      </c>
      <c r="D1106" s="14" t="str">
        <f t="shared" si="16"/>
        <v>Error?</v>
      </c>
    </row>
    <row r="1107" spans="1:4" x14ac:dyDescent="0.2">
      <c r="A1107" s="55">
        <v>1046</v>
      </c>
      <c r="B1107" s="1232">
        <f>'Expenditures 15-22'!K15</f>
        <v>67953</v>
      </c>
      <c r="C1107" s="14" t="s">
        <v>672</v>
      </c>
      <c r="D1107" s="14" t="str">
        <f t="shared" si="16"/>
        <v>Error?</v>
      </c>
    </row>
    <row r="1108" spans="1:4" x14ac:dyDescent="0.2">
      <c r="A1108" s="55">
        <v>1047</v>
      </c>
      <c r="B1108" s="1232">
        <f>'Expenditures 15-22'!K33</f>
        <v>33871954</v>
      </c>
      <c r="C1108" s="14" t="s">
        <v>672</v>
      </c>
      <c r="D1108" s="14" t="str">
        <f t="shared" si="16"/>
        <v>Error?</v>
      </c>
    </row>
    <row r="1109" spans="1:4" x14ac:dyDescent="0.2">
      <c r="A1109" s="55">
        <v>1048</v>
      </c>
      <c r="B1109" s="1232">
        <f>'Expenditures 15-22'!K36</f>
        <v>1345885</v>
      </c>
      <c r="C1109" s="14" t="s">
        <v>672</v>
      </c>
      <c r="D1109" s="14" t="str">
        <f t="shared" si="16"/>
        <v>Error?</v>
      </c>
    </row>
    <row r="1110" spans="1:4" x14ac:dyDescent="0.2">
      <c r="A1110" s="55">
        <v>1049</v>
      </c>
      <c r="B1110" s="1232">
        <f>'Expenditures 15-22'!K37</f>
        <v>538846</v>
      </c>
      <c r="C1110" s="14" t="s">
        <v>672</v>
      </c>
      <c r="D1110" s="14" t="str">
        <f t="shared" si="16"/>
        <v>Error?</v>
      </c>
    </row>
    <row r="1111" spans="1:4" x14ac:dyDescent="0.2">
      <c r="A1111" s="55">
        <v>1050</v>
      </c>
      <c r="B1111" s="1232">
        <f>'Expenditures 15-22'!K38</f>
        <v>725301</v>
      </c>
      <c r="C1111" s="14" t="s">
        <v>672</v>
      </c>
      <c r="D1111" s="14" t="str">
        <f t="shared" si="16"/>
        <v>Error?</v>
      </c>
    </row>
    <row r="1112" spans="1:4" x14ac:dyDescent="0.2">
      <c r="A1112" s="55">
        <v>1051</v>
      </c>
      <c r="B1112" s="1232">
        <f>'Expenditures 15-22'!K39</f>
        <v>381365</v>
      </c>
      <c r="C1112" s="14" t="s">
        <v>672</v>
      </c>
      <c r="D1112" s="14" t="str">
        <f t="shared" si="16"/>
        <v>Error?</v>
      </c>
    </row>
    <row r="1113" spans="1:4" x14ac:dyDescent="0.2">
      <c r="A1113" s="55">
        <v>1052</v>
      </c>
      <c r="B1113" s="1232">
        <f>'Expenditures 15-22'!K40</f>
        <v>703014</v>
      </c>
      <c r="C1113" s="14" t="s">
        <v>672</v>
      </c>
      <c r="D1113" s="14" t="str">
        <f t="shared" si="16"/>
        <v>Error?</v>
      </c>
    </row>
    <row r="1114" spans="1:4" x14ac:dyDescent="0.2">
      <c r="A1114" s="55">
        <v>1053</v>
      </c>
      <c r="B1114" s="1232">
        <f>'Expenditures 15-22'!K41</f>
        <v>10018</v>
      </c>
      <c r="C1114" s="14" t="s">
        <v>672</v>
      </c>
      <c r="D1114" s="14" t="str">
        <f t="shared" si="16"/>
        <v>Error?</v>
      </c>
    </row>
    <row r="1115" spans="1:4" x14ac:dyDescent="0.2">
      <c r="A1115" s="55">
        <v>1054</v>
      </c>
      <c r="B1115" s="1232">
        <f>'Expenditures 15-22'!K42</f>
        <v>3704429</v>
      </c>
      <c r="C1115" s="14" t="s">
        <v>672</v>
      </c>
      <c r="D1115" s="14" t="str">
        <f t="shared" si="16"/>
        <v>Error?</v>
      </c>
    </row>
    <row r="1116" spans="1:4" x14ac:dyDescent="0.2">
      <c r="A1116" s="55">
        <v>1055</v>
      </c>
      <c r="B1116" s="1232">
        <f>'Expenditures 15-22'!K44</f>
        <v>2690828</v>
      </c>
      <c r="C1116" s="14" t="s">
        <v>672</v>
      </c>
      <c r="D1116" s="14" t="str">
        <f t="shared" si="16"/>
        <v>Error?</v>
      </c>
    </row>
    <row r="1117" spans="1:4" x14ac:dyDescent="0.2">
      <c r="A1117" s="55">
        <v>1056</v>
      </c>
      <c r="B1117" s="1232">
        <f>'Expenditures 15-22'!K45</f>
        <v>558332</v>
      </c>
      <c r="C1117" s="14" t="s">
        <v>672</v>
      </c>
      <c r="D1117" s="14" t="str">
        <f t="shared" si="16"/>
        <v>Error?</v>
      </c>
    </row>
    <row r="1118" spans="1:4" x14ac:dyDescent="0.2">
      <c r="A1118" s="55">
        <v>1057</v>
      </c>
      <c r="B1118" s="1232">
        <f>'Expenditures 15-22'!K46</f>
        <v>50845</v>
      </c>
      <c r="C1118" s="14" t="s">
        <v>672</v>
      </c>
      <c r="D1118" s="14" t="str">
        <f t="shared" si="16"/>
        <v>Error?</v>
      </c>
    </row>
    <row r="1119" spans="1:4" x14ac:dyDescent="0.2">
      <c r="A1119" s="55">
        <v>1058</v>
      </c>
      <c r="B1119" s="1232">
        <f>'Expenditures 15-22'!K47</f>
        <v>3300005</v>
      </c>
      <c r="C1119" s="14" t="s">
        <v>672</v>
      </c>
      <c r="D1119" s="14" t="str">
        <f t="shared" si="16"/>
        <v>Error?</v>
      </c>
    </row>
    <row r="1120" spans="1:4" x14ac:dyDescent="0.2">
      <c r="A1120" s="55">
        <v>1059</v>
      </c>
      <c r="B1120" s="1232">
        <f>'Expenditures 15-22'!K49</f>
        <v>481951</v>
      </c>
      <c r="C1120" s="14" t="s">
        <v>672</v>
      </c>
      <c r="D1120" s="14" t="str">
        <f t="shared" si="16"/>
        <v>Error?</v>
      </c>
    </row>
    <row r="1121" spans="1:4" x14ac:dyDescent="0.2">
      <c r="A1121" s="55">
        <v>1060</v>
      </c>
      <c r="B1121" s="1232">
        <f>'Expenditures 15-22'!K50</f>
        <v>331957</v>
      </c>
      <c r="C1121" s="14" t="s">
        <v>672</v>
      </c>
      <c r="D1121" s="14" t="str">
        <f t="shared" si="16"/>
        <v>Error?</v>
      </c>
    </row>
    <row r="1122" spans="1:4" x14ac:dyDescent="0.2">
      <c r="A1122" s="55">
        <v>1061</v>
      </c>
      <c r="B1122" s="1232">
        <f>'Expenditures 15-22'!K53</f>
        <v>1014112</v>
      </c>
      <c r="C1122" s="14" t="s">
        <v>672</v>
      </c>
      <c r="D1122" s="14" t="str">
        <f t="shared" si="16"/>
        <v>Error?</v>
      </c>
    </row>
    <row r="1123" spans="1:4" x14ac:dyDescent="0.2">
      <c r="A1123" s="55">
        <v>1062</v>
      </c>
      <c r="B1123" s="1232">
        <f>'Expenditures 15-22'!K55</f>
        <v>2793866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2793866</v>
      </c>
      <c r="C1125" s="14" t="s">
        <v>672</v>
      </c>
      <c r="D1125" s="14" t="str">
        <f t="shared" si="16"/>
        <v>Error?</v>
      </c>
    </row>
    <row r="1126" spans="1:4" x14ac:dyDescent="0.2">
      <c r="A1126" s="55">
        <v>1065</v>
      </c>
      <c r="B1126" s="1232">
        <f>'Expenditures 15-22'!K59</f>
        <v>82486</v>
      </c>
      <c r="C1126" s="14" t="s">
        <v>672</v>
      </c>
      <c r="D1126" s="14" t="str">
        <f t="shared" si="16"/>
        <v>Error?</v>
      </c>
    </row>
    <row r="1127" spans="1:4" x14ac:dyDescent="0.2">
      <c r="A1127" s="55">
        <v>1066</v>
      </c>
      <c r="B1127" s="1232">
        <f>'Expenditures 15-22'!K60</f>
        <v>393220</v>
      </c>
      <c r="C1127" s="14" t="s">
        <v>672</v>
      </c>
      <c r="D1127" s="14" t="str">
        <f t="shared" si="16"/>
        <v>Error?</v>
      </c>
    </row>
    <row r="1128" spans="1:4" x14ac:dyDescent="0.2">
      <c r="A1128" s="55">
        <v>1067</v>
      </c>
      <c r="B1128" s="1232">
        <f>'Expenditures 15-22'!K61</f>
        <v>1966842</v>
      </c>
      <c r="C1128" s="14" t="s">
        <v>672</v>
      </c>
      <c r="D1128" s="14" t="str">
        <f t="shared" si="16"/>
        <v>Error?</v>
      </c>
    </row>
    <row r="1129" spans="1:4" x14ac:dyDescent="0.2">
      <c r="A1129" s="55">
        <v>1068</v>
      </c>
      <c r="B1129" s="1232">
        <f>'Expenditures 15-22'!K62</f>
        <v>11144</v>
      </c>
      <c r="C1129" s="14" t="s">
        <v>672</v>
      </c>
      <c r="D1129" s="14" t="str">
        <f t="shared" si="16"/>
        <v>Error?</v>
      </c>
    </row>
    <row r="1130" spans="1:4" x14ac:dyDescent="0.2">
      <c r="A1130" s="55">
        <v>1069</v>
      </c>
      <c r="B1130" s="1232">
        <f>'Expenditures 15-22'!K63</f>
        <v>3118123</v>
      </c>
      <c r="C1130" s="14" t="s">
        <v>672</v>
      </c>
      <c r="D1130" s="14" t="str">
        <f t="shared" si="16"/>
        <v>Error?</v>
      </c>
    </row>
    <row r="1131" spans="1:4" x14ac:dyDescent="0.2">
      <c r="A1131" s="55">
        <v>1070</v>
      </c>
      <c r="B1131" s="1232">
        <f>'Expenditures 15-22'!K64</f>
        <v>83531</v>
      </c>
      <c r="C1131" s="14" t="s">
        <v>672</v>
      </c>
      <c r="D1131" s="14" t="str">
        <f t="shared" si="16"/>
        <v>Error?</v>
      </c>
    </row>
    <row r="1132" spans="1:4" x14ac:dyDescent="0.2">
      <c r="A1132" s="83">
        <v>1071</v>
      </c>
      <c r="D1132" s="14" t="str">
        <f t="shared" si="16"/>
        <v>OK</v>
      </c>
    </row>
    <row r="1133" spans="1:4" x14ac:dyDescent="0.2">
      <c r="A1133" s="55">
        <v>1072</v>
      </c>
      <c r="B1133" s="1232">
        <f>'Expenditures 15-22'!K65</f>
        <v>5655346</v>
      </c>
      <c r="C1133" s="14" t="s">
        <v>672</v>
      </c>
      <c r="D1133" s="14" t="str">
        <f t="shared" si="16"/>
        <v>Error?</v>
      </c>
    </row>
    <row r="1134" spans="1:4" x14ac:dyDescent="0.2">
      <c r="A1134" s="55">
        <v>1073</v>
      </c>
      <c r="B1134" s="1232">
        <f>'Expenditures 15-22'!K67</f>
        <v>82294</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41246</v>
      </c>
      <c r="C1136" s="14" t="s">
        <v>672</v>
      </c>
      <c r="D1136" s="14" t="str">
        <f t="shared" si="16"/>
        <v>Error?</v>
      </c>
    </row>
    <row r="1137" spans="1:4" x14ac:dyDescent="0.2">
      <c r="A1137" s="55">
        <v>1076</v>
      </c>
      <c r="B1137" s="1232">
        <f>'Expenditures 15-22'!K70</f>
        <v>454788</v>
      </c>
      <c r="C1137" s="14" t="s">
        <v>672</v>
      </c>
      <c r="D1137" s="14" t="str">
        <f t="shared" si="16"/>
        <v>Error?</v>
      </c>
    </row>
    <row r="1138" spans="1:4" x14ac:dyDescent="0.2">
      <c r="A1138" s="83">
        <v>1077</v>
      </c>
      <c r="D1138" s="14" t="str">
        <f t="shared" si="16"/>
        <v>OK</v>
      </c>
    </row>
    <row r="1139" spans="1:4" x14ac:dyDescent="0.2">
      <c r="A1139" s="55">
        <v>1078</v>
      </c>
      <c r="B1139" s="1232">
        <f>'Expenditures 15-22'!K71</f>
        <v>1465556</v>
      </c>
      <c r="C1139" s="14" t="s">
        <v>672</v>
      </c>
      <c r="D1139" s="14" t="str">
        <f t="shared" si="16"/>
        <v>Error?</v>
      </c>
    </row>
    <row r="1140" spans="1:4" x14ac:dyDescent="0.2">
      <c r="A1140" s="83">
        <v>1079</v>
      </c>
      <c r="D1140" s="14" t="str">
        <f t="shared" si="16"/>
        <v>OK</v>
      </c>
    </row>
    <row r="1141" spans="1:4" x14ac:dyDescent="0.2">
      <c r="A1141" s="55">
        <v>1080</v>
      </c>
      <c r="B1141" s="1232">
        <f>'Expenditures 15-22'!K72</f>
        <v>2043884</v>
      </c>
      <c r="C1141" s="14" t="s">
        <v>672</v>
      </c>
      <c r="D1141" s="14" t="str">
        <f t="shared" si="16"/>
        <v>Error?</v>
      </c>
    </row>
    <row r="1142" spans="1:4" x14ac:dyDescent="0.2">
      <c r="A1142" s="55">
        <v>1081</v>
      </c>
      <c r="B1142" s="1232">
        <f>'Expenditures 15-22'!K73</f>
        <v>76065</v>
      </c>
      <c r="C1142" s="14" t="s">
        <v>672</v>
      </c>
      <c r="D1142" s="14" t="str">
        <f t="shared" si="16"/>
        <v>Error?</v>
      </c>
    </row>
    <row r="1143" spans="1:4" x14ac:dyDescent="0.2">
      <c r="A1143" s="55">
        <v>1082</v>
      </c>
      <c r="B1143" s="1232">
        <f>'Expenditures 15-22'!K74</f>
        <v>18587707</v>
      </c>
      <c r="C1143" s="14" t="s">
        <v>672</v>
      </c>
      <c r="D1143" s="14" t="str">
        <f t="shared" si="16"/>
        <v>Error?</v>
      </c>
    </row>
    <row r="1144" spans="1:4" x14ac:dyDescent="0.2">
      <c r="A1144" s="55">
        <v>1083</v>
      </c>
      <c r="B1144" s="1232">
        <f>'Expenditures 15-22'!K75</f>
        <v>348054</v>
      </c>
      <c r="C1144" s="14" t="s">
        <v>672</v>
      </c>
      <c r="D1144" s="14" t="str">
        <f t="shared" si="16"/>
        <v>Error?</v>
      </c>
    </row>
    <row r="1145" spans="1:4" x14ac:dyDescent="0.2">
      <c r="A1145" s="55">
        <v>1084</v>
      </c>
      <c r="B1145" s="1232">
        <f>'Expenditures 15-22'!K102</f>
        <v>1357953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54165668</v>
      </c>
      <c r="C1152" s="14" t="s">
        <v>672</v>
      </c>
      <c r="D1152" s="14" t="str">
        <f t="shared" si="17"/>
        <v>Error?</v>
      </c>
    </row>
    <row r="1153" spans="1:4" x14ac:dyDescent="0.2">
      <c r="A1153" s="55">
        <v>1092</v>
      </c>
      <c r="B1153" s="1232">
        <f>'Expenditures 15-22'!K115</f>
        <v>655765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1262244</v>
      </c>
      <c r="D1221" s="14" t="str">
        <f t="shared" si="18"/>
        <v>Error?</v>
      </c>
    </row>
    <row r="1222" spans="1:4" x14ac:dyDescent="0.2">
      <c r="A1222" s="83">
        <v>1161</v>
      </c>
      <c r="D1222" s="14" t="str">
        <f t="shared" si="18"/>
        <v>OK</v>
      </c>
    </row>
    <row r="1223" spans="1:4" x14ac:dyDescent="0.2">
      <c r="A1223" s="55">
        <v>1162</v>
      </c>
      <c r="B1223" s="1232">
        <f>'Expenditures 15-22'!C127</f>
        <v>1262244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1262244</v>
      </c>
      <c r="C1225" s="14" t="s">
        <v>672</v>
      </c>
      <c r="D1225" s="14" t="str">
        <f t="shared" si="18"/>
        <v>Error?</v>
      </c>
    </row>
    <row r="1226" spans="1:4" x14ac:dyDescent="0.2">
      <c r="A1226" s="55">
        <v>1165</v>
      </c>
      <c r="B1226" s="1232">
        <f>'Expenditures 15-22'!C150</f>
        <v>1262244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220521</v>
      </c>
      <c r="D1229" s="14" t="str">
        <f t="shared" si="18"/>
        <v>Error?</v>
      </c>
    </row>
    <row r="1230" spans="1:4" x14ac:dyDescent="0.2">
      <c r="A1230" s="83">
        <v>1169</v>
      </c>
      <c r="D1230" s="14" t="str">
        <f t="shared" si="18"/>
        <v>OK</v>
      </c>
    </row>
    <row r="1231" spans="1:4" x14ac:dyDescent="0.2">
      <c r="A1231" s="55">
        <v>1170</v>
      </c>
      <c r="B1231" s="1232">
        <f>'Expenditures 15-22'!D127</f>
        <v>220521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220521</v>
      </c>
      <c r="C1233" s="14" t="s">
        <v>672</v>
      </c>
      <c r="D1233" s="14" t="str">
        <f t="shared" si="18"/>
        <v>Error?</v>
      </c>
    </row>
    <row r="1234" spans="1:4" x14ac:dyDescent="0.2">
      <c r="A1234" s="55">
        <v>1173</v>
      </c>
      <c r="B1234" s="1232">
        <f>'Expenditures 15-22'!D150</f>
        <v>220521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19622</v>
      </c>
      <c r="D1236" s="14" t="str">
        <f t="shared" si="18"/>
        <v>Error?</v>
      </c>
    </row>
    <row r="1237" spans="1:4" x14ac:dyDescent="0.2">
      <c r="A1237" s="55">
        <v>1176</v>
      </c>
      <c r="B1237" s="1232">
        <f>'Expenditures 15-22'!E124</f>
        <v>1144473</v>
      </c>
      <c r="D1237" s="14" t="str">
        <f t="shared" si="18"/>
        <v>Error?</v>
      </c>
    </row>
    <row r="1238" spans="1:4" x14ac:dyDescent="0.2">
      <c r="A1238" s="83">
        <v>1177</v>
      </c>
      <c r="D1238" s="14" t="str">
        <f t="shared" si="18"/>
        <v>OK</v>
      </c>
    </row>
    <row r="1239" spans="1:4" x14ac:dyDescent="0.2">
      <c r="A1239" s="55">
        <v>1178</v>
      </c>
      <c r="B1239" s="1232">
        <f>'Expenditures 15-22'!E127</f>
        <v>1164095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1164095</v>
      </c>
      <c r="C1241" s="14" t="s">
        <v>672</v>
      </c>
      <c r="D1241" s="14" t="str">
        <f t="shared" si="18"/>
        <v>Error?</v>
      </c>
    </row>
    <row r="1242" spans="1:4" x14ac:dyDescent="0.2">
      <c r="A1242" s="55">
        <v>1181</v>
      </c>
      <c r="B1242" s="1232">
        <f>'Expenditures 15-22'!E150</f>
        <v>1164095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150019</v>
      </c>
      <c r="D1245" s="14" t="str">
        <f t="shared" si="18"/>
        <v>Error?</v>
      </c>
    </row>
    <row r="1246" spans="1:4" x14ac:dyDescent="0.2">
      <c r="A1246" s="83">
        <v>1185</v>
      </c>
      <c r="D1246" s="14" t="str">
        <f t="shared" si="18"/>
        <v>OK</v>
      </c>
    </row>
    <row r="1247" spans="1:4" x14ac:dyDescent="0.2">
      <c r="A1247" s="55">
        <v>1186</v>
      </c>
      <c r="B1247" s="1232">
        <f>'Expenditures 15-22'!F127</f>
        <v>150019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150019</v>
      </c>
      <c r="C1249" s="14" t="s">
        <v>672</v>
      </c>
      <c r="D1249" s="14" t="str">
        <f t="shared" si="18"/>
        <v>Error?</v>
      </c>
    </row>
    <row r="1250" spans="1:4" x14ac:dyDescent="0.2">
      <c r="A1250" s="55">
        <v>1189</v>
      </c>
      <c r="B1250" s="1232">
        <f>'Expenditures 15-22'!F150</f>
        <v>150019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7897</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7897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7897</v>
      </c>
      <c r="C1258" s="14" t="s">
        <v>672</v>
      </c>
      <c r="D1258" s="14" t="str">
        <f t="shared" si="18"/>
        <v>Error?</v>
      </c>
    </row>
    <row r="1259" spans="1:4" x14ac:dyDescent="0.2">
      <c r="A1259" s="55">
        <v>1198</v>
      </c>
      <c r="B1259" s="1232">
        <f>'Expenditures 15-22'!G150</f>
        <v>7897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2073</v>
      </c>
      <c r="D1262" s="14" t="str">
        <f t="shared" si="18"/>
        <v>Error?</v>
      </c>
    </row>
    <row r="1263" spans="1:4" x14ac:dyDescent="0.2">
      <c r="A1263" s="83">
        <v>1202</v>
      </c>
      <c r="D1263" s="14" t="str">
        <f t="shared" si="18"/>
        <v>OK</v>
      </c>
    </row>
    <row r="1264" spans="1:4" x14ac:dyDescent="0.2">
      <c r="A1264" s="55">
        <v>1203</v>
      </c>
      <c r="B1264" s="1232">
        <f>'Expenditures 15-22'!H127</f>
        <v>2073</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2073</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2073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27519</v>
      </c>
      <c r="C1275" s="14" t="s">
        <v>672</v>
      </c>
      <c r="D1275" s="14" t="str">
        <f t="shared" si="18"/>
        <v>Error?</v>
      </c>
    </row>
    <row r="1276" spans="1:4" x14ac:dyDescent="0.2">
      <c r="A1276" s="55">
        <v>1215</v>
      </c>
      <c r="B1276" s="1232">
        <f>'Expenditures 15-22'!K124</f>
        <v>2779330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2806849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2806849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2806849</v>
      </c>
      <c r="C1288" s="14" t="s">
        <v>672</v>
      </c>
      <c r="D1288" s="14" t="str">
        <f t="shared" si="19"/>
        <v>Error?</v>
      </c>
    </row>
    <row r="1289" spans="1:4" x14ac:dyDescent="0.2">
      <c r="A1289" s="55">
        <v>1228</v>
      </c>
      <c r="B1289" s="1232">
        <f>'Expenditures 15-22'!K151</f>
        <v>-237758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1650</v>
      </c>
      <c r="D1307" s="14" t="str">
        <f t="shared" si="19"/>
        <v>Error?</v>
      </c>
    </row>
    <row r="1308" spans="1:4" x14ac:dyDescent="0.2">
      <c r="A1308" s="55">
        <v>1247</v>
      </c>
      <c r="B1308" s="1232">
        <f>'Expenditures 15-22'!E166</f>
        <v>1650</v>
      </c>
      <c r="C1308" s="14" t="s">
        <v>672</v>
      </c>
      <c r="D1308" s="14" t="str">
        <f t="shared" si="19"/>
        <v>Error?</v>
      </c>
    </row>
    <row r="1309" spans="1:4" x14ac:dyDescent="0.2">
      <c r="A1309" s="55">
        <v>1248</v>
      </c>
      <c r="B1309" s="1232">
        <f>'Expenditures 15-22'!E168</f>
        <v>1650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1447486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1156692</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2604178</v>
      </c>
      <c r="C1317" s="14" t="s">
        <v>672</v>
      </c>
      <c r="D1317" s="14" t="str">
        <f t="shared" si="19"/>
        <v>Error?</v>
      </c>
    </row>
    <row r="1318" spans="1:4" x14ac:dyDescent="0.2">
      <c r="A1318" s="55">
        <v>1257</v>
      </c>
      <c r="B1318" s="1232">
        <f>'Expenditures 15-22'!H168</f>
        <v>2604178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1447486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1156692</v>
      </c>
      <c r="C1329" s="14" t="s">
        <v>672</v>
      </c>
      <c r="D1329" s="14" t="str">
        <f t="shared" si="19"/>
        <v>Error?</v>
      </c>
    </row>
    <row r="1330" spans="1:4" x14ac:dyDescent="0.2">
      <c r="A1330" s="55">
        <v>1269</v>
      </c>
      <c r="B1330" s="1232">
        <f>'Expenditures 15-22'!K165</f>
        <v>1650</v>
      </c>
      <c r="C1330" s="14" t="s">
        <v>672</v>
      </c>
      <c r="D1330" s="14" t="str">
        <f t="shared" si="19"/>
        <v>Error?</v>
      </c>
    </row>
    <row r="1331" spans="1:4" x14ac:dyDescent="0.2">
      <c r="A1331" s="55">
        <v>1270</v>
      </c>
      <c r="B1331" s="1232">
        <f>'Expenditures 15-22'!K166</f>
        <v>2605828</v>
      </c>
      <c r="C1331" s="14" t="s">
        <v>672</v>
      </c>
      <c r="D1331" s="14" t="str">
        <f t="shared" si="19"/>
        <v>Error?</v>
      </c>
    </row>
    <row r="1332" spans="1:4" x14ac:dyDescent="0.2">
      <c r="A1332" s="55">
        <v>1271</v>
      </c>
      <c r="B1332" s="1232">
        <f>'Expenditures 15-22'!K168</f>
        <v>2605828</v>
      </c>
      <c r="C1332" s="14" t="s">
        <v>672</v>
      </c>
      <c r="D1332" s="14" t="str">
        <f t="shared" si="19"/>
        <v>Error?</v>
      </c>
    </row>
    <row r="1333" spans="1:4" x14ac:dyDescent="0.2">
      <c r="A1333" s="55">
        <v>1272</v>
      </c>
      <c r="B1333" s="1232">
        <f>'Expenditures 15-22'!K169</f>
        <v>-253735</v>
      </c>
      <c r="C1333" s="14" t="s">
        <v>672</v>
      </c>
      <c r="D1333" s="14" t="str">
        <f t="shared" si="19"/>
        <v>Error?</v>
      </c>
    </row>
    <row r="1334" spans="1:4" x14ac:dyDescent="0.2">
      <c r="A1334" s="83">
        <v>1273</v>
      </c>
      <c r="D1334" s="14" t="str">
        <f t="shared" si="19"/>
        <v>OK</v>
      </c>
    </row>
    <row r="1335" spans="1:4" x14ac:dyDescent="0.2">
      <c r="A1335" s="55">
        <v>1274</v>
      </c>
      <c r="B1335" s="1232">
        <f>'Expenditures 15-22'!C176</f>
        <v>43530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43530</v>
      </c>
      <c r="C1339" s="14" t="s">
        <v>672</v>
      </c>
      <c r="D1339" s="14" t="str">
        <f t="shared" si="19"/>
        <v>Error?</v>
      </c>
    </row>
    <row r="1340" spans="1:4" x14ac:dyDescent="0.2">
      <c r="A1340" s="55">
        <v>1279</v>
      </c>
      <c r="B1340" s="1232">
        <f>'Expenditures 15-22'!C204</f>
        <v>43530</v>
      </c>
      <c r="C1340" s="14" t="s">
        <v>672</v>
      </c>
      <c r="D1340" s="14" t="str">
        <f t="shared" si="19"/>
        <v>Error?</v>
      </c>
    </row>
    <row r="1341" spans="1:4" x14ac:dyDescent="0.2">
      <c r="A1341" s="55">
        <v>1280</v>
      </c>
      <c r="B1341" s="1232">
        <f>'Expenditures 15-22'!D176</f>
        <v>8296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8296</v>
      </c>
      <c r="C1345" s="14" t="s">
        <v>672</v>
      </c>
      <c r="D1345" s="14" t="str">
        <f t="shared" si="20"/>
        <v>Error?</v>
      </c>
    </row>
    <row r="1346" spans="1:4" x14ac:dyDescent="0.2">
      <c r="A1346" s="55">
        <v>1285</v>
      </c>
      <c r="B1346" s="1232">
        <f>'Expenditures 15-22'!D204</f>
        <v>8296</v>
      </c>
      <c r="C1346" s="14" t="s">
        <v>672</v>
      </c>
      <c r="D1346" s="14" t="str">
        <f t="shared" si="20"/>
        <v>Error?</v>
      </c>
    </row>
    <row r="1347" spans="1:4" x14ac:dyDescent="0.2">
      <c r="A1347" s="55">
        <v>1286</v>
      </c>
      <c r="B1347" s="1232">
        <f>'Expenditures 15-22'!E176</f>
        <v>3169618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3169618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3169618</v>
      </c>
      <c r="C1353" s="14" t="s">
        <v>672</v>
      </c>
      <c r="D1353" s="14" t="str">
        <f t="shared" si="20"/>
        <v>Error?</v>
      </c>
    </row>
    <row r="1354" spans="1:4" x14ac:dyDescent="0.2">
      <c r="A1354" s="55">
        <v>1293</v>
      </c>
      <c r="B1354" s="1232">
        <f>'Expenditures 15-22'!F176</f>
        <v>229386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229386</v>
      </c>
      <c r="C1358" s="14" t="s">
        <v>672</v>
      </c>
      <c r="D1358" s="14" t="str">
        <f t="shared" si="20"/>
        <v>Error?</v>
      </c>
    </row>
    <row r="1359" spans="1:4" x14ac:dyDescent="0.2">
      <c r="A1359" s="55">
        <v>1298</v>
      </c>
      <c r="B1359" s="1232">
        <f>'Expenditures 15-22'!F204</f>
        <v>229386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3450830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3450830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3450830</v>
      </c>
      <c r="C1388" s="14" t="s">
        <v>672</v>
      </c>
      <c r="D1388" s="14" t="str">
        <f t="shared" si="20"/>
        <v>Error?</v>
      </c>
    </row>
    <row r="1389" spans="1:4" x14ac:dyDescent="0.2">
      <c r="A1389" s="55">
        <v>1328</v>
      </c>
      <c r="B1389" s="1232">
        <f>'Expenditures 15-22'!K205</f>
        <v>58756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576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20528</v>
      </c>
      <c r="D1408" s="14" t="str">
        <f t="shared" si="21"/>
        <v>Error?</v>
      </c>
    </row>
    <row r="1409" spans="1:4" x14ac:dyDescent="0.2">
      <c r="A1409" s="55">
        <v>1348</v>
      </c>
      <c r="B1409" s="1232">
        <f>'Expenditures 15-22'!D218</f>
        <v>5779</v>
      </c>
      <c r="D1409" s="14" t="str">
        <f t="shared" si="21"/>
        <v>Error?</v>
      </c>
    </row>
    <row r="1410" spans="1:4" x14ac:dyDescent="0.2">
      <c r="A1410" s="55">
        <v>1349</v>
      </c>
      <c r="B1410" s="1232">
        <f>'Expenditures 15-22'!D223</f>
        <v>957207</v>
      </c>
      <c r="C1410" s="14" t="s">
        <v>672</v>
      </c>
      <c r="D1410" s="14" t="str">
        <f t="shared" si="21"/>
        <v>Error?</v>
      </c>
    </row>
    <row r="1411" spans="1:4" x14ac:dyDescent="0.2">
      <c r="A1411" s="55">
        <v>1350</v>
      </c>
      <c r="B1411" s="1232">
        <f>'Expenditures 15-22'!D226</f>
        <v>22240</v>
      </c>
      <c r="D1411" s="14" t="str">
        <f t="shared" si="21"/>
        <v>Error?</v>
      </c>
    </row>
    <row r="1412" spans="1:4" x14ac:dyDescent="0.2">
      <c r="A1412" s="55">
        <v>1351</v>
      </c>
      <c r="B1412" s="1232">
        <f>'Expenditures 15-22'!D227</f>
        <v>14214</v>
      </c>
      <c r="D1412" s="14" t="str">
        <f t="shared" si="21"/>
        <v>Error?</v>
      </c>
    </row>
    <row r="1413" spans="1:4" x14ac:dyDescent="0.2">
      <c r="A1413" s="55">
        <v>1352</v>
      </c>
      <c r="B1413" s="1232">
        <f>'Expenditures 15-22'!D228</f>
        <v>56689</v>
      </c>
      <c r="D1413" s="14" t="str">
        <f t="shared" si="21"/>
        <v>Error?</v>
      </c>
    </row>
    <row r="1414" spans="1:4" x14ac:dyDescent="0.2">
      <c r="A1414" s="55">
        <v>1353</v>
      </c>
      <c r="B1414" s="1232">
        <f>'Expenditures 15-22'!D229</f>
        <v>4236</v>
      </c>
      <c r="D1414" s="14" t="str">
        <f t="shared" si="21"/>
        <v>Error?</v>
      </c>
    </row>
    <row r="1415" spans="1:4" x14ac:dyDescent="0.2">
      <c r="A1415" s="55">
        <v>1354</v>
      </c>
      <c r="B1415" s="1232">
        <f>'Expenditures 15-22'!D230</f>
        <v>9591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106970</v>
      </c>
      <c r="C1417" s="14" t="s">
        <v>672</v>
      </c>
      <c r="D1417" s="14" t="str">
        <f t="shared" si="21"/>
        <v>Error?</v>
      </c>
    </row>
    <row r="1418" spans="1:4" x14ac:dyDescent="0.2">
      <c r="A1418" s="55">
        <v>1357</v>
      </c>
      <c r="B1418" s="1232">
        <f>'Expenditures 15-22'!D234</f>
        <v>62742</v>
      </c>
      <c r="D1418" s="14" t="str">
        <f t="shared" si="21"/>
        <v>Error?</v>
      </c>
    </row>
    <row r="1419" spans="1:4" x14ac:dyDescent="0.2">
      <c r="A1419" s="55">
        <v>1358</v>
      </c>
      <c r="B1419" s="1232">
        <f>'Expenditures 15-22'!D235</f>
        <v>72356</v>
      </c>
      <c r="D1419" s="14" t="str">
        <f t="shared" si="21"/>
        <v>Error?</v>
      </c>
    </row>
    <row r="1420" spans="1:4" x14ac:dyDescent="0.2">
      <c r="A1420" s="55">
        <v>1359</v>
      </c>
      <c r="B1420" s="1232">
        <f>'Expenditures 15-22'!D236</f>
        <v>25127</v>
      </c>
      <c r="D1420" s="14" t="str">
        <f t="shared" si="21"/>
        <v>Error?</v>
      </c>
    </row>
    <row r="1421" spans="1:4" x14ac:dyDescent="0.2">
      <c r="A1421" s="55">
        <v>1360</v>
      </c>
      <c r="B1421" s="1232">
        <f>'Expenditures 15-22'!D237</f>
        <v>160225</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14076</v>
      </c>
      <c r="D1423" s="14" t="str">
        <f t="shared" si="21"/>
        <v>Error?</v>
      </c>
    </row>
    <row r="1424" spans="1:4" x14ac:dyDescent="0.2">
      <c r="A1424" s="55">
        <v>1363</v>
      </c>
      <c r="B1424" s="1232">
        <f>'Expenditures 15-22'!D251</f>
        <v>77787</v>
      </c>
      <c r="C1424" s="14" t="s">
        <v>672</v>
      </c>
      <c r="D1424" s="14" t="str">
        <f t="shared" si="21"/>
        <v>Error?</v>
      </c>
    </row>
    <row r="1425" spans="1:4" x14ac:dyDescent="0.2">
      <c r="A1425" s="55">
        <v>1364</v>
      </c>
      <c r="B1425" s="1232">
        <f>'Expenditures 15-22'!D253</f>
        <v>195995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195995</v>
      </c>
      <c r="C1427" s="14" t="s">
        <v>672</v>
      </c>
      <c r="D1427" s="14" t="str">
        <f t="shared" si="21"/>
        <v>Error?</v>
      </c>
    </row>
    <row r="1428" spans="1:4" x14ac:dyDescent="0.2">
      <c r="A1428" s="55">
        <v>1367</v>
      </c>
      <c r="B1428" s="1232">
        <f>'Expenditures 15-22'!D257</f>
        <v>1055</v>
      </c>
      <c r="D1428" s="14" t="str">
        <f t="shared" si="21"/>
        <v>Error?</v>
      </c>
    </row>
    <row r="1429" spans="1:4" x14ac:dyDescent="0.2">
      <c r="A1429" s="55">
        <v>1368</v>
      </c>
      <c r="B1429" s="1232">
        <f>'Expenditures 15-22'!D258</f>
        <v>58981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338656</v>
      </c>
      <c r="D1431" s="14" t="str">
        <f t="shared" si="21"/>
        <v>Error?</v>
      </c>
    </row>
    <row r="1432" spans="1:4" x14ac:dyDescent="0.2">
      <c r="A1432" s="55">
        <v>1371</v>
      </c>
      <c r="B1432" s="1232">
        <f>'Expenditures 15-22'!D261</f>
        <v>631</v>
      </c>
      <c r="D1432" s="14" t="str">
        <f t="shared" si="21"/>
        <v>Error?</v>
      </c>
    </row>
    <row r="1433" spans="1:4" x14ac:dyDescent="0.2">
      <c r="A1433" s="55">
        <v>1372</v>
      </c>
      <c r="B1433" s="1232">
        <f>'Expenditures 15-22'!D262</f>
        <v>187177</v>
      </c>
      <c r="D1433" s="14" t="str">
        <f t="shared" si="21"/>
        <v>Error?</v>
      </c>
    </row>
    <row r="1434" spans="1:4" x14ac:dyDescent="0.2">
      <c r="A1434" s="55">
        <v>1373</v>
      </c>
      <c r="B1434" s="1232">
        <f>'Expenditures 15-22'!D263</f>
        <v>13099</v>
      </c>
      <c r="D1434" s="14" t="str">
        <f t="shared" si="21"/>
        <v>Error?</v>
      </c>
    </row>
    <row r="1435" spans="1:4" x14ac:dyDescent="0.2">
      <c r="A1435" s="83">
        <v>1374</v>
      </c>
      <c r="D1435" s="14" t="str">
        <f t="shared" si="21"/>
        <v>OK</v>
      </c>
    </row>
    <row r="1436" spans="1:4" x14ac:dyDescent="0.2">
      <c r="A1436" s="55">
        <v>1375</v>
      </c>
      <c r="B1436" s="1232">
        <f>'Expenditures 15-22'!D264</f>
        <v>599599</v>
      </c>
      <c r="C1436" s="14" t="s">
        <v>672</v>
      </c>
      <c r="D1436" s="14" t="str">
        <f t="shared" si="21"/>
        <v>Error?</v>
      </c>
    </row>
    <row r="1437" spans="1:4" x14ac:dyDescent="0.2">
      <c r="A1437" s="55">
        <v>1376</v>
      </c>
      <c r="B1437" s="1232">
        <f>'Expenditures 15-22'!D266</f>
        <v>6426</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38221</v>
      </c>
      <c r="D1440" s="14" t="str">
        <f t="shared" si="21"/>
        <v>Error?</v>
      </c>
    </row>
    <row r="1441" spans="1:4" x14ac:dyDescent="0.2">
      <c r="A1441" s="83">
        <v>1380</v>
      </c>
      <c r="D1441" s="14" t="str">
        <f t="shared" si="21"/>
        <v>OK</v>
      </c>
    </row>
    <row r="1442" spans="1:4" x14ac:dyDescent="0.2">
      <c r="A1442" s="55">
        <v>1381</v>
      </c>
      <c r="B1442" s="1232">
        <f>'Expenditures 15-22'!D270</f>
        <v>65225</v>
      </c>
      <c r="D1442" s="14" t="str">
        <f t="shared" si="21"/>
        <v>Error?</v>
      </c>
    </row>
    <row r="1443" spans="1:4" x14ac:dyDescent="0.2">
      <c r="A1443" s="83">
        <v>1382</v>
      </c>
      <c r="D1443" s="14" t="str">
        <f t="shared" si="21"/>
        <v>OK</v>
      </c>
    </row>
    <row r="1444" spans="1:4" x14ac:dyDescent="0.2">
      <c r="A1444" s="55">
        <v>1383</v>
      </c>
      <c r="B1444" s="1232">
        <f>'Expenditures 15-22'!D271</f>
        <v>109872</v>
      </c>
      <c r="C1444" s="14" t="s">
        <v>672</v>
      </c>
      <c r="D1444" s="14" t="str">
        <f t="shared" si="21"/>
        <v>Error?</v>
      </c>
    </row>
    <row r="1445" spans="1:4" x14ac:dyDescent="0.2">
      <c r="A1445" s="55">
        <v>1384</v>
      </c>
      <c r="B1445" s="1232">
        <f>'Expenditures 15-22'!D272</f>
        <v>9051</v>
      </c>
      <c r="D1445" s="14" t="str">
        <f t="shared" si="21"/>
        <v>Error?</v>
      </c>
    </row>
    <row r="1446" spans="1:4" x14ac:dyDescent="0.2">
      <c r="A1446" s="55">
        <v>1385</v>
      </c>
      <c r="B1446" s="1232">
        <f>'Expenditures 15-22'!D273</f>
        <v>1259499</v>
      </c>
      <c r="C1446" s="14" t="s">
        <v>672</v>
      </c>
      <c r="D1446" s="14" t="str">
        <f t="shared" si="21"/>
        <v>Error?</v>
      </c>
    </row>
    <row r="1447" spans="1:4" x14ac:dyDescent="0.2">
      <c r="A1447" s="55">
        <v>1386</v>
      </c>
      <c r="B1447" s="1232">
        <f>'Expenditures 15-22'!D274</f>
        <v>36023</v>
      </c>
      <c r="D1447" s="14" t="str">
        <f t="shared" si="21"/>
        <v>Error?</v>
      </c>
    </row>
    <row r="1448" spans="1:4" x14ac:dyDescent="0.2">
      <c r="A1448" s="55">
        <v>1387</v>
      </c>
      <c r="B1448" s="1232">
        <f>'Expenditures 15-22'!D288</f>
        <v>2252729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576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20528</v>
      </c>
      <c r="C1472" s="14" t="s">
        <v>672</v>
      </c>
      <c r="D1472" s="14" t="str">
        <f t="shared" si="22"/>
        <v>Error?</v>
      </c>
    </row>
    <row r="1473" spans="1:4" x14ac:dyDescent="0.2">
      <c r="A1473" s="55">
        <v>1412</v>
      </c>
      <c r="B1473" s="1232">
        <f>'Expenditures 15-22'!K218</f>
        <v>5779</v>
      </c>
      <c r="C1473" s="14" t="s">
        <v>672</v>
      </c>
      <c r="D1473" s="14" t="str">
        <f t="shared" si="22"/>
        <v>Error?</v>
      </c>
    </row>
    <row r="1474" spans="1:4" x14ac:dyDescent="0.2">
      <c r="A1474" s="55">
        <v>1413</v>
      </c>
      <c r="B1474" s="1232">
        <f>'Expenditures 15-22'!K223</f>
        <v>957207</v>
      </c>
      <c r="C1474" s="14" t="s">
        <v>672</v>
      </c>
      <c r="D1474" s="14" t="str">
        <f t="shared" si="22"/>
        <v>Error?</v>
      </c>
    </row>
    <row r="1475" spans="1:4" x14ac:dyDescent="0.2">
      <c r="A1475" s="55">
        <v>1414</v>
      </c>
      <c r="B1475" s="1232">
        <f>'Expenditures 15-22'!K226</f>
        <v>22240</v>
      </c>
      <c r="C1475" s="14" t="s">
        <v>672</v>
      </c>
      <c r="D1475" s="14" t="str">
        <f t="shared" si="22"/>
        <v>Error?</v>
      </c>
    </row>
    <row r="1476" spans="1:4" x14ac:dyDescent="0.2">
      <c r="A1476" s="55">
        <v>1415</v>
      </c>
      <c r="B1476" s="1232">
        <f>'Expenditures 15-22'!K227</f>
        <v>14214</v>
      </c>
      <c r="C1476" s="14" t="s">
        <v>672</v>
      </c>
      <c r="D1476" s="14" t="str">
        <f t="shared" si="22"/>
        <v>Error?</v>
      </c>
    </row>
    <row r="1477" spans="1:4" x14ac:dyDescent="0.2">
      <c r="A1477" s="55">
        <v>1416</v>
      </c>
      <c r="B1477" s="1232">
        <f>'Expenditures 15-22'!K228</f>
        <v>56689</v>
      </c>
      <c r="C1477" s="14" t="s">
        <v>672</v>
      </c>
      <c r="D1477" s="14" t="str">
        <f t="shared" si="22"/>
        <v>Error?</v>
      </c>
    </row>
    <row r="1478" spans="1:4" x14ac:dyDescent="0.2">
      <c r="A1478" s="55">
        <v>1417</v>
      </c>
      <c r="B1478" s="1232">
        <f>'Expenditures 15-22'!K229</f>
        <v>4236</v>
      </c>
      <c r="C1478" s="14" t="s">
        <v>672</v>
      </c>
      <c r="D1478" s="14" t="str">
        <f t="shared" si="22"/>
        <v>Error?</v>
      </c>
    </row>
    <row r="1479" spans="1:4" x14ac:dyDescent="0.2">
      <c r="A1479" s="55">
        <v>1418</v>
      </c>
      <c r="B1479" s="1232">
        <f>'Expenditures 15-22'!K230</f>
        <v>9591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106970</v>
      </c>
      <c r="C1481" s="14" t="s">
        <v>672</v>
      </c>
      <c r="D1481" s="14" t="str">
        <f t="shared" si="22"/>
        <v>Error?</v>
      </c>
    </row>
    <row r="1482" spans="1:4" x14ac:dyDescent="0.2">
      <c r="A1482" s="55">
        <v>1421</v>
      </c>
      <c r="B1482" s="1232">
        <f>'Expenditures 15-22'!K234</f>
        <v>62742</v>
      </c>
      <c r="C1482" s="14" t="s">
        <v>672</v>
      </c>
      <c r="D1482" s="14" t="str">
        <f t="shared" si="22"/>
        <v>Error?</v>
      </c>
    </row>
    <row r="1483" spans="1:4" x14ac:dyDescent="0.2">
      <c r="A1483" s="55">
        <v>1422</v>
      </c>
      <c r="B1483" s="1232">
        <f>'Expenditures 15-22'!K235</f>
        <v>72356</v>
      </c>
      <c r="C1483" s="14" t="s">
        <v>672</v>
      </c>
      <c r="D1483" s="14" t="str">
        <f t="shared" si="22"/>
        <v>Error?</v>
      </c>
    </row>
    <row r="1484" spans="1:4" x14ac:dyDescent="0.2">
      <c r="A1484" s="55">
        <v>1423</v>
      </c>
      <c r="B1484" s="1232">
        <f>'Expenditures 15-22'!K236</f>
        <v>25127</v>
      </c>
      <c r="C1484" s="14" t="s">
        <v>672</v>
      </c>
      <c r="D1484" s="14" t="str">
        <f t="shared" si="22"/>
        <v>Error?</v>
      </c>
    </row>
    <row r="1485" spans="1:4" x14ac:dyDescent="0.2">
      <c r="A1485" s="55">
        <v>1424</v>
      </c>
      <c r="B1485" s="1232">
        <f>'Expenditures 15-22'!K237</f>
        <v>160225</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14076</v>
      </c>
      <c r="C1487" s="14" t="s">
        <v>672</v>
      </c>
      <c r="D1487" s="14" t="str">
        <f t="shared" si="22"/>
        <v>Error?</v>
      </c>
    </row>
    <row r="1488" spans="1:4" x14ac:dyDescent="0.2">
      <c r="A1488" s="55">
        <v>1427</v>
      </c>
      <c r="B1488" s="1232">
        <f>'Expenditures 15-22'!K251</f>
        <v>77787</v>
      </c>
      <c r="C1488" s="14" t="s">
        <v>672</v>
      </c>
      <c r="D1488" s="14" t="str">
        <f t="shared" si="22"/>
        <v>Error?</v>
      </c>
    </row>
    <row r="1489" spans="1:4" x14ac:dyDescent="0.2">
      <c r="A1489" s="55">
        <v>1428</v>
      </c>
      <c r="B1489" s="1232">
        <f>'Expenditures 15-22'!K253</f>
        <v>195995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195995</v>
      </c>
      <c r="C1491" s="14" t="s">
        <v>672</v>
      </c>
      <c r="D1491" s="14" t="str">
        <f t="shared" si="22"/>
        <v>Error?</v>
      </c>
    </row>
    <row r="1492" spans="1:4" x14ac:dyDescent="0.2">
      <c r="A1492" s="55">
        <v>1431</v>
      </c>
      <c r="B1492" s="1232">
        <f>'Expenditures 15-22'!K257</f>
        <v>1055</v>
      </c>
      <c r="C1492" s="14" t="s">
        <v>672</v>
      </c>
      <c r="D1492" s="14" t="str">
        <f t="shared" si="22"/>
        <v>Error?</v>
      </c>
    </row>
    <row r="1493" spans="1:4" x14ac:dyDescent="0.2">
      <c r="A1493" s="55">
        <v>1432</v>
      </c>
      <c r="B1493" s="1232">
        <f>'Expenditures 15-22'!K258</f>
        <v>58981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338656</v>
      </c>
      <c r="C1495" s="14" t="s">
        <v>672</v>
      </c>
      <c r="D1495" s="14" t="str">
        <f t="shared" si="22"/>
        <v>Error?</v>
      </c>
    </row>
    <row r="1496" spans="1:4" x14ac:dyDescent="0.2">
      <c r="A1496" s="55">
        <v>1435</v>
      </c>
      <c r="B1496" s="1232">
        <f>'Expenditures 15-22'!K261</f>
        <v>631</v>
      </c>
      <c r="C1496" s="14" t="s">
        <v>672</v>
      </c>
      <c r="D1496" s="14" t="str">
        <f t="shared" si="22"/>
        <v>Error?</v>
      </c>
    </row>
    <row r="1497" spans="1:4" x14ac:dyDescent="0.2">
      <c r="A1497" s="55">
        <v>1436</v>
      </c>
      <c r="B1497" s="1232">
        <f>'Expenditures 15-22'!K262</f>
        <v>187177</v>
      </c>
      <c r="C1497" s="14" t="s">
        <v>672</v>
      </c>
      <c r="D1497" s="14" t="str">
        <f t="shared" si="22"/>
        <v>Error?</v>
      </c>
    </row>
    <row r="1498" spans="1:4" x14ac:dyDescent="0.2">
      <c r="A1498" s="55">
        <v>1437</v>
      </c>
      <c r="B1498" s="1232">
        <f>'Expenditures 15-22'!K263</f>
        <v>13099</v>
      </c>
      <c r="C1498" s="14" t="s">
        <v>672</v>
      </c>
      <c r="D1498" s="14" t="str">
        <f t="shared" si="22"/>
        <v>Error?</v>
      </c>
    </row>
    <row r="1499" spans="1:4" x14ac:dyDescent="0.2">
      <c r="A1499" s="83">
        <v>1438</v>
      </c>
      <c r="D1499" s="14" t="str">
        <f t="shared" si="22"/>
        <v>OK</v>
      </c>
    </row>
    <row r="1500" spans="1:4" x14ac:dyDescent="0.2">
      <c r="A1500" s="55">
        <v>1439</v>
      </c>
      <c r="B1500" s="1232">
        <f>'Expenditures 15-22'!K264</f>
        <v>599599</v>
      </c>
      <c r="C1500" s="14" t="s">
        <v>672</v>
      </c>
      <c r="D1500" s="14" t="str">
        <f t="shared" si="22"/>
        <v>Error?</v>
      </c>
    </row>
    <row r="1501" spans="1:4" x14ac:dyDescent="0.2">
      <c r="A1501" s="55">
        <v>1440</v>
      </c>
      <c r="B1501" s="1232">
        <f>'Expenditures 15-22'!K266</f>
        <v>6426</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38221</v>
      </c>
      <c r="C1504" s="14" t="s">
        <v>672</v>
      </c>
      <c r="D1504" s="14" t="str">
        <f t="shared" si="22"/>
        <v>Error?</v>
      </c>
    </row>
    <row r="1505" spans="1:4" x14ac:dyDescent="0.2">
      <c r="A1505" s="83">
        <v>1444</v>
      </c>
      <c r="D1505" s="14" t="str">
        <f t="shared" si="22"/>
        <v>OK</v>
      </c>
    </row>
    <row r="1506" spans="1:4" x14ac:dyDescent="0.2">
      <c r="A1506" s="55">
        <v>1445</v>
      </c>
      <c r="B1506" s="1232">
        <f>'Expenditures 15-22'!K270</f>
        <v>65225</v>
      </c>
      <c r="C1506" s="14" t="s">
        <v>672</v>
      </c>
      <c r="D1506" s="14" t="str">
        <f t="shared" si="22"/>
        <v>Error?</v>
      </c>
    </row>
    <row r="1507" spans="1:4" x14ac:dyDescent="0.2">
      <c r="A1507" s="83">
        <v>1446</v>
      </c>
      <c r="D1507" s="14" t="str">
        <f t="shared" si="22"/>
        <v>OK</v>
      </c>
    </row>
    <row r="1508" spans="1:4" x14ac:dyDescent="0.2">
      <c r="A1508" s="55">
        <v>1447</v>
      </c>
      <c r="B1508" s="1232">
        <f>'Expenditures 15-22'!K271</f>
        <v>109872</v>
      </c>
      <c r="C1508" s="14" t="s">
        <v>672</v>
      </c>
      <c r="D1508" s="14" t="str">
        <f t="shared" si="22"/>
        <v>Error?</v>
      </c>
    </row>
    <row r="1509" spans="1:4" x14ac:dyDescent="0.2">
      <c r="A1509" s="55">
        <v>1448</v>
      </c>
      <c r="B1509" s="1232">
        <f>'Expenditures 15-22'!K272</f>
        <v>9051</v>
      </c>
      <c r="C1509" s="14" t="s">
        <v>672</v>
      </c>
      <c r="D1509" s="14" t="str">
        <f t="shared" si="22"/>
        <v>Error?</v>
      </c>
    </row>
    <row r="1510" spans="1:4" x14ac:dyDescent="0.2">
      <c r="A1510" s="55">
        <v>1449</v>
      </c>
      <c r="B1510" s="1232">
        <f>'Expenditures 15-22'!K273</f>
        <v>1259499</v>
      </c>
      <c r="C1510" s="14" t="s">
        <v>672</v>
      </c>
      <c r="D1510" s="14" t="str">
        <f t="shared" si="22"/>
        <v>Error?</v>
      </c>
    </row>
    <row r="1511" spans="1:4" x14ac:dyDescent="0.2">
      <c r="A1511" s="55">
        <v>1450</v>
      </c>
      <c r="B1511" s="1232">
        <f>'Expenditures 15-22'!K274</f>
        <v>36023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2252729</v>
      </c>
      <c r="C1517" s="14" t="s">
        <v>672</v>
      </c>
      <c r="D1517" s="14" t="str">
        <f t="shared" si="22"/>
        <v>Error?</v>
      </c>
    </row>
    <row r="1518" spans="1:4" x14ac:dyDescent="0.2">
      <c r="A1518" s="55">
        <v>1457</v>
      </c>
      <c r="B1518" s="1232">
        <f>'Expenditures 15-22'!K289</f>
        <v>26920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90370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11706518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17688756</v>
      </c>
      <c r="C1630" s="14" t="s">
        <v>672</v>
      </c>
      <c r="D1630" s="14" t="str">
        <f t="shared" si="24"/>
        <v>Error?</v>
      </c>
    </row>
    <row r="1631" spans="1:4" x14ac:dyDescent="0.2">
      <c r="A1631" s="55">
        <v>1570</v>
      </c>
      <c r="B1631" s="1232">
        <f>'Acct Summary 7-8'!D79</f>
        <v>4463548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4399051</v>
      </c>
      <c r="C1644" s="14" t="s">
        <v>672</v>
      </c>
      <c r="D1644" s="14" t="str">
        <f t="shared" si="24"/>
        <v>Error?</v>
      </c>
    </row>
    <row r="1645" spans="1:4" x14ac:dyDescent="0.2">
      <c r="A1645" s="55">
        <v>1584</v>
      </c>
      <c r="B1645" s="1232">
        <f>'Acct Summary 7-8'!E79</f>
        <v>61417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4745</v>
      </c>
      <c r="C1658" s="14" t="s">
        <v>672</v>
      </c>
      <c r="D1658" s="14" t="str">
        <f t="shared" si="24"/>
        <v>Error?</v>
      </c>
    </row>
    <row r="1659" spans="1:4" x14ac:dyDescent="0.2">
      <c r="A1659" s="55">
        <v>1598</v>
      </c>
      <c r="B1659" s="1232">
        <f>'Acct Summary 7-8'!F79</f>
        <v>-42333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365985</v>
      </c>
      <c r="C1672" s="14" t="s">
        <v>672</v>
      </c>
      <c r="D1672" s="14" t="str">
        <f t="shared" si="25"/>
        <v>Error?</v>
      </c>
    </row>
    <row r="1673" spans="1:4" x14ac:dyDescent="0.2">
      <c r="A1673" s="55">
        <v>1612</v>
      </c>
      <c r="B1673" s="1232">
        <f>'Acct Summary 7-8'!G79</f>
        <v>1110637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1137557</v>
      </c>
      <c r="C1686" s="14" t="s">
        <v>672</v>
      </c>
      <c r="D1686" s="14" t="str">
        <f t="shared" si="25"/>
        <v>Error?</v>
      </c>
    </row>
    <row r="1687" spans="1:4" x14ac:dyDescent="0.2">
      <c r="A1687" s="55">
        <v>1626</v>
      </c>
      <c r="B1687" s="1232">
        <f>'Acct Summary 7-8'!H79</f>
        <v>293720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404290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8819040</v>
      </c>
      <c r="C1744" s="14" t="s">
        <v>672</v>
      </c>
      <c r="D1744" s="14" t="str">
        <f t="shared" si="26"/>
        <v>Error?</v>
      </c>
    </row>
    <row r="1745" spans="1:5" x14ac:dyDescent="0.2">
      <c r="A1745" s="55">
        <v>1684</v>
      </c>
      <c r="B1745" s="1232">
        <f>'Tax Sched 24'!B5</f>
        <v>1621147</v>
      </c>
      <c r="C1745" s="14" t="s">
        <v>672</v>
      </c>
      <c r="D1745" s="14" t="str">
        <f t="shared" si="26"/>
        <v>Error?</v>
      </c>
    </row>
    <row r="1746" spans="1:5" x14ac:dyDescent="0.2">
      <c r="A1746" s="55">
        <v>1685</v>
      </c>
      <c r="B1746" s="1232">
        <f>'Tax Sched 24'!B6</f>
        <v>1979259</v>
      </c>
      <c r="C1746" s="14" t="s">
        <v>672</v>
      </c>
      <c r="D1746" s="14" t="str">
        <f t="shared" si="26"/>
        <v>Error?</v>
      </c>
    </row>
    <row r="1747" spans="1:5" x14ac:dyDescent="0.2">
      <c r="A1747" s="55">
        <v>1686</v>
      </c>
      <c r="B1747" s="1232">
        <f>'Tax Sched 24'!B7</f>
        <v>648459</v>
      </c>
      <c r="C1747" s="14" t="s">
        <v>672</v>
      </c>
      <c r="D1747" s="14" t="str">
        <f t="shared" si="26"/>
        <v>Error?</v>
      </c>
    </row>
    <row r="1748" spans="1:5" x14ac:dyDescent="0.2">
      <c r="A1748" s="55">
        <v>1687</v>
      </c>
      <c r="B1748" s="1232">
        <f>'Tax Sched 24'!B8</f>
        <v>1279053</v>
      </c>
      <c r="C1748" s="14" t="s">
        <v>672</v>
      </c>
      <c r="D1748" s="14" t="str">
        <f t="shared" si="26"/>
        <v>Error?</v>
      </c>
    </row>
    <row r="1749" spans="1:5" x14ac:dyDescent="0.2">
      <c r="A1749" s="55">
        <v>1688</v>
      </c>
      <c r="B1749" s="1232">
        <f>'Tax Sched 24'!B10</f>
        <v>162084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1298377</v>
      </c>
      <c r="C1752" s="14" t="s">
        <v>672</v>
      </c>
      <c r="D1752" s="14" t="str">
        <f t="shared" si="26"/>
        <v>Error?</v>
      </c>
    </row>
    <row r="1753" spans="1:5" x14ac:dyDescent="0.2">
      <c r="A1753" s="55">
        <v>1692</v>
      </c>
      <c r="B1753" s="1232">
        <f>'Tax Sched 24'!B12</f>
        <v>161816</v>
      </c>
      <c r="C1753" s="14" t="s">
        <v>672</v>
      </c>
      <c r="D1753" s="14" t="str">
        <f t="shared" si="26"/>
        <v>Error?</v>
      </c>
    </row>
    <row r="1754" spans="1:5" x14ac:dyDescent="0.2">
      <c r="A1754" s="55">
        <v>1693</v>
      </c>
      <c r="B1754" s="1232">
        <f>'Tax Sched 24'!B14</f>
        <v>129692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17138958</v>
      </c>
      <c r="C1759" s="14" t="s">
        <v>672</v>
      </c>
      <c r="D1759" s="14" t="str">
        <f t="shared" si="26"/>
        <v>Error?</v>
      </c>
    </row>
    <row r="1760" spans="1:5" x14ac:dyDescent="0.2">
      <c r="A1760" s="55">
        <v>1699</v>
      </c>
      <c r="B1760" s="1232">
        <f>'Tax Sched 24'!D4</f>
        <v>8819040</v>
      </c>
      <c r="C1760" s="14" t="s">
        <v>672</v>
      </c>
      <c r="D1760" s="14" t="str">
        <f t="shared" si="26"/>
        <v>Error?</v>
      </c>
    </row>
    <row r="1761" spans="1:5" x14ac:dyDescent="0.2">
      <c r="A1761" s="55">
        <v>1700</v>
      </c>
      <c r="B1761" s="1232">
        <f>'Tax Sched 24'!D5</f>
        <v>1621147</v>
      </c>
      <c r="C1761" s="14" t="s">
        <v>672</v>
      </c>
      <c r="D1761" s="14" t="str">
        <f t="shared" si="26"/>
        <v>Error?</v>
      </c>
    </row>
    <row r="1762" spans="1:5" s="80" customFormat="1" x14ac:dyDescent="0.2">
      <c r="A1762" s="55">
        <v>1701</v>
      </c>
      <c r="B1762" s="1232">
        <f>'Tax Sched 24'!D6</f>
        <v>1979259</v>
      </c>
      <c r="C1762" s="14" t="s">
        <v>672</v>
      </c>
      <c r="D1762" s="14" t="str">
        <f t="shared" si="26"/>
        <v>Error?</v>
      </c>
      <c r="E1762" s="81"/>
    </row>
    <row r="1763" spans="1:5" x14ac:dyDescent="0.2">
      <c r="A1763" s="55">
        <v>1702</v>
      </c>
      <c r="B1763" s="1232">
        <f>'Tax Sched 24'!D7</f>
        <v>648459</v>
      </c>
      <c r="C1763" s="14" t="s">
        <v>672</v>
      </c>
      <c r="D1763" s="14" t="str">
        <f t="shared" si="26"/>
        <v>Error?</v>
      </c>
    </row>
    <row r="1764" spans="1:5" x14ac:dyDescent="0.2">
      <c r="A1764" s="55">
        <v>1703</v>
      </c>
      <c r="B1764" s="1232">
        <f>'Tax Sched 24'!D8</f>
        <v>1279053</v>
      </c>
      <c r="C1764" s="14" t="s">
        <v>672</v>
      </c>
      <c r="D1764" s="14" t="str">
        <f t="shared" si="26"/>
        <v>Error?</v>
      </c>
    </row>
    <row r="1765" spans="1:5" x14ac:dyDescent="0.2">
      <c r="A1765" s="55">
        <v>1704</v>
      </c>
      <c r="B1765" s="1232">
        <f>'Tax Sched 24'!D10</f>
        <v>162084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1298377</v>
      </c>
      <c r="C1768" s="14" t="s">
        <v>672</v>
      </c>
      <c r="D1768" s="14" t="str">
        <f t="shared" si="26"/>
        <v>Error?</v>
      </c>
    </row>
    <row r="1769" spans="1:5" x14ac:dyDescent="0.2">
      <c r="A1769" s="55">
        <v>1708</v>
      </c>
      <c r="B1769" s="1232">
        <f>'Tax Sched 24'!D12</f>
        <v>161816</v>
      </c>
      <c r="C1769" s="14" t="s">
        <v>672</v>
      </c>
      <c r="D1769" s="14" t="str">
        <f t="shared" si="26"/>
        <v>Error?</v>
      </c>
    </row>
    <row r="1770" spans="1:5" x14ac:dyDescent="0.2">
      <c r="A1770" s="55">
        <v>1709</v>
      </c>
      <c r="B1770" s="1232">
        <f>'Tax Sched 24'!D14</f>
        <v>129692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17138958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8880097</v>
      </c>
      <c r="C1792" s="14" t="s">
        <v>672</v>
      </c>
      <c r="D1792" s="14" t="str">
        <f t="shared" si="27"/>
        <v>Error?</v>
      </c>
    </row>
    <row r="1793" spans="1:4" x14ac:dyDescent="0.2">
      <c r="A1793" s="55">
        <v>1732</v>
      </c>
      <c r="B1793" s="1232">
        <f>'Tax Sched 24'!F5</f>
        <v>1632371</v>
      </c>
      <c r="C1793" s="14" t="s">
        <v>672</v>
      </c>
      <c r="D1793" s="14" t="str">
        <f t="shared" si="27"/>
        <v>Error?</v>
      </c>
    </row>
    <row r="1794" spans="1:4" x14ac:dyDescent="0.2">
      <c r="A1794" s="55">
        <v>1733</v>
      </c>
      <c r="B1794" s="1232">
        <f>'Tax Sched 24'!F6</f>
        <v>2811563</v>
      </c>
      <c r="C1794" s="14" t="s">
        <v>672</v>
      </c>
      <c r="D1794" s="14" t="str">
        <f t="shared" si="27"/>
        <v>Error?</v>
      </c>
    </row>
    <row r="1795" spans="1:4" x14ac:dyDescent="0.2">
      <c r="A1795" s="55">
        <v>1734</v>
      </c>
      <c r="B1795" s="1232">
        <f>'Tax Sched 24'!F7</f>
        <v>652948</v>
      </c>
      <c r="C1795" s="14" t="s">
        <v>672</v>
      </c>
      <c r="D1795" s="14" t="str">
        <f t="shared" si="27"/>
        <v>Error?</v>
      </c>
    </row>
    <row r="1796" spans="1:4" x14ac:dyDescent="0.2">
      <c r="A1796" s="55">
        <v>1735</v>
      </c>
      <c r="B1796" s="1232">
        <f>'Tax Sched 24'!F8</f>
        <v>1257219</v>
      </c>
      <c r="C1796" s="14" t="s">
        <v>672</v>
      </c>
      <c r="D1796" s="14" t="str">
        <f t="shared" si="27"/>
        <v>Error?</v>
      </c>
    </row>
    <row r="1797" spans="1:4" x14ac:dyDescent="0.2">
      <c r="A1797" s="55">
        <v>1736</v>
      </c>
      <c r="B1797" s="1232">
        <f>'Tax Sched 24'!F10</f>
        <v>163237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1565378</v>
      </c>
      <c r="C1800" s="14" t="s">
        <v>672</v>
      </c>
      <c r="D1800" s="14" t="str">
        <f t="shared" si="27"/>
        <v>Error?</v>
      </c>
    </row>
    <row r="1801" spans="1:4" x14ac:dyDescent="0.2">
      <c r="A1801" s="55">
        <v>1740</v>
      </c>
      <c r="B1801" s="1232">
        <f>'Tax Sched 24'!F12</f>
        <v>163237</v>
      </c>
      <c r="C1801" s="14" t="s">
        <v>672</v>
      </c>
      <c r="D1801" s="14" t="str">
        <f t="shared" si="27"/>
        <v>Error?</v>
      </c>
    </row>
    <row r="1802" spans="1:4" x14ac:dyDescent="0.2">
      <c r="A1802" s="55">
        <v>1741</v>
      </c>
      <c r="B1802" s="1232">
        <f>'Tax Sched 24'!F14</f>
        <v>130590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8880097</v>
      </c>
      <c r="D1808" s="14" t="str">
        <f t="shared" si="27"/>
        <v>Error?</v>
      </c>
    </row>
    <row r="1809" spans="1:4" x14ac:dyDescent="0.2">
      <c r="A1809" s="55">
        <v>1748</v>
      </c>
      <c r="B1809" s="1232">
        <f>'Tax Sched 24'!E5</f>
        <v>1632371</v>
      </c>
      <c r="D1809" s="14" t="str">
        <f t="shared" si="27"/>
        <v>Error?</v>
      </c>
    </row>
    <row r="1810" spans="1:4" x14ac:dyDescent="0.2">
      <c r="A1810" s="55">
        <v>1749</v>
      </c>
      <c r="B1810" s="1232">
        <f>'Tax Sched 24'!E6</f>
        <v>2811563</v>
      </c>
      <c r="D1810" s="14" t="str">
        <f t="shared" si="27"/>
        <v>Error?</v>
      </c>
    </row>
    <row r="1811" spans="1:4" x14ac:dyDescent="0.2">
      <c r="A1811" s="55">
        <v>1750</v>
      </c>
      <c r="B1811" s="1232">
        <f>'Tax Sched 24'!E7</f>
        <v>652948</v>
      </c>
      <c r="D1811" s="14" t="str">
        <f t="shared" si="27"/>
        <v>Error?</v>
      </c>
    </row>
    <row r="1812" spans="1:4" x14ac:dyDescent="0.2">
      <c r="A1812" s="55">
        <v>1751</v>
      </c>
      <c r="B1812" s="1232">
        <f>'Tax Sched 24'!E8</f>
        <v>1257219</v>
      </c>
      <c r="D1812" s="14" t="str">
        <f t="shared" si="27"/>
        <v>Error?</v>
      </c>
    </row>
    <row r="1813" spans="1:4" x14ac:dyDescent="0.2">
      <c r="A1813" s="55">
        <v>1752</v>
      </c>
      <c r="B1813" s="1232">
        <f>'Tax Sched 24'!E10</f>
        <v>163237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1565378</v>
      </c>
      <c r="D1816" s="14" t="str">
        <f t="shared" si="27"/>
        <v>Error?</v>
      </c>
    </row>
    <row r="1817" spans="1:4" x14ac:dyDescent="0.2">
      <c r="A1817" s="55">
        <v>1756</v>
      </c>
      <c r="B1817" s="1232">
        <f>'Tax Sched 24'!E12</f>
        <v>163237</v>
      </c>
      <c r="D1817" s="14" t="str">
        <f t="shared" si="27"/>
        <v>Error?</v>
      </c>
    </row>
    <row r="1818" spans="1:4" x14ac:dyDescent="0.2">
      <c r="A1818" s="55">
        <v>1757</v>
      </c>
      <c r="B1818" s="1232">
        <f>'Tax Sched 24'!E14</f>
        <v>130590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18632598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30740941</v>
      </c>
      <c r="C1939" s="14" t="s">
        <v>672</v>
      </c>
      <c r="D1939" s="14" t="str">
        <f t="shared" si="29"/>
        <v>Error?</v>
      </c>
    </row>
    <row r="1940" spans="1:5" x14ac:dyDescent="0.2">
      <c r="A1940" s="55">
        <v>1879</v>
      </c>
      <c r="B1940" s="1232">
        <f>'Short-Term Long-Term Debt 25'!F49</f>
        <v>1555000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129692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129692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129692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2301646</v>
      </c>
      <c r="D2008" s="14" t="str">
        <f t="shared" si="30"/>
        <v>Error?</v>
      </c>
    </row>
    <row r="2009" spans="1:4" x14ac:dyDescent="0.2">
      <c r="A2009" s="55">
        <v>1948</v>
      </c>
      <c r="B2009" s="1232">
        <f>'Cap Outlay Deprec 27'!C8</f>
        <v>108467683</v>
      </c>
      <c r="D2009" s="14" t="str">
        <f t="shared" si="30"/>
        <v>Error?</v>
      </c>
    </row>
    <row r="2010" spans="1:4" x14ac:dyDescent="0.2">
      <c r="A2010" s="55">
        <v>1949</v>
      </c>
      <c r="B2010" s="1232">
        <f>'Cap Outlay Deprec 27'!C10</f>
        <v>577077</v>
      </c>
      <c r="D2010" s="14" t="str">
        <f t="shared" si="30"/>
        <v>Error?</v>
      </c>
    </row>
    <row r="2011" spans="1:4" x14ac:dyDescent="0.2">
      <c r="A2011" s="55">
        <v>1950</v>
      </c>
      <c r="B2011" s="1232">
        <f>'Cap Outlay Deprec 27'!C12</f>
        <v>2410287</v>
      </c>
      <c r="D2011" s="14" t="str">
        <f t="shared" si="30"/>
        <v>Error?</v>
      </c>
    </row>
    <row r="2012" spans="1:4" x14ac:dyDescent="0.2">
      <c r="A2012" s="55">
        <v>1951</v>
      </c>
      <c r="B2012" s="1232">
        <f>'Cap Outlay Deprec 27'!C13</f>
        <v>1382805</v>
      </c>
      <c r="D2012" s="14" t="str">
        <f t="shared" si="30"/>
        <v>Error?</v>
      </c>
    </row>
    <row r="2013" spans="1:4" x14ac:dyDescent="0.2">
      <c r="A2013" s="55">
        <v>1952</v>
      </c>
      <c r="B2013" s="1232">
        <f>'Cap Outlay Deprec 27'!C16</f>
        <v>115139498</v>
      </c>
      <c r="C2013" s="14" t="s">
        <v>672</v>
      </c>
      <c r="D2013" s="14" t="str">
        <f t="shared" si="30"/>
        <v>Error?</v>
      </c>
    </row>
    <row r="2014" spans="1:4" x14ac:dyDescent="0.2">
      <c r="A2014" s="55">
        <v>1953</v>
      </c>
      <c r="B2014" s="1232">
        <f>'Cap Outlay Deprec 27'!D5</f>
        <v>7897</v>
      </c>
      <c r="D2014" s="14" t="str">
        <f t="shared" si="30"/>
        <v>Error?</v>
      </c>
    </row>
    <row r="2015" spans="1:4" x14ac:dyDescent="0.2">
      <c r="A2015" s="55">
        <v>1954</v>
      </c>
      <c r="B2015" s="1232">
        <f>'Cap Outlay Deprec 27'!D8</f>
        <v>67742</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111933</v>
      </c>
      <c r="D2017" s="14" t="str">
        <f t="shared" si="30"/>
        <v>Error?</v>
      </c>
    </row>
    <row r="2018" spans="1:4" x14ac:dyDescent="0.2">
      <c r="A2018" s="55">
        <v>1957</v>
      </c>
      <c r="B2018" s="1232">
        <f>'Cap Outlay Deprec 27'!D13</f>
        <v>256728</v>
      </c>
      <c r="D2018" s="14" t="str">
        <f t="shared" si="30"/>
        <v>Error?</v>
      </c>
    </row>
    <row r="2019" spans="1:4" x14ac:dyDescent="0.2">
      <c r="A2019" s="55">
        <v>1958</v>
      </c>
      <c r="B2019" s="1232">
        <f>'Cap Outlay Deprec 27'!D16</f>
        <v>815453</v>
      </c>
      <c r="C2019" s="14" t="s">
        <v>672</v>
      </c>
      <c r="D2019" s="14" t="str">
        <f t="shared" si="30"/>
        <v>Error?</v>
      </c>
    </row>
    <row r="2020" spans="1:4" x14ac:dyDescent="0.2">
      <c r="A2020" s="55">
        <v>1959</v>
      </c>
      <c r="B2020" s="1232">
        <f>'Cap Outlay Deprec 27'!E5</f>
        <v>8898</v>
      </c>
      <c r="D2020" s="14" t="str">
        <f t="shared" si="30"/>
        <v>Error?</v>
      </c>
    </row>
    <row r="2021" spans="1:4" x14ac:dyDescent="0.2">
      <c r="A2021" s="55">
        <v>1960</v>
      </c>
      <c r="B2021" s="1232">
        <f>'Cap Outlay Deprec 27'!E8</f>
        <v>1139124</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427</v>
      </c>
      <c r="D2024" s="14" t="str">
        <f t="shared" si="30"/>
        <v>Error?</v>
      </c>
    </row>
    <row r="2025" spans="1:4" x14ac:dyDescent="0.2">
      <c r="A2025" s="55">
        <v>1964</v>
      </c>
      <c r="B2025" s="1232">
        <f>'Cap Outlay Deprec 27'!E16</f>
        <v>1148449</v>
      </c>
      <c r="C2025" s="14" t="s">
        <v>672</v>
      </c>
      <c r="D2025" s="14" t="str">
        <f t="shared" si="30"/>
        <v>Error?</v>
      </c>
    </row>
    <row r="2026" spans="1:4" x14ac:dyDescent="0.2">
      <c r="A2026" s="55">
        <v>1965</v>
      </c>
      <c r="B2026" s="1232">
        <f>'Cap Outlay Deprec 27'!F5</f>
        <v>2300645</v>
      </c>
      <c r="C2026" s="14" t="s">
        <v>672</v>
      </c>
      <c r="D2026" s="14" t="str">
        <f t="shared" si="30"/>
        <v>Error?</v>
      </c>
    </row>
    <row r="2027" spans="1:4" x14ac:dyDescent="0.2">
      <c r="A2027" s="55">
        <v>1966</v>
      </c>
      <c r="B2027" s="1232">
        <f>'Cap Outlay Deprec 27'!F8</f>
        <v>107396301</v>
      </c>
      <c r="C2027" s="14" t="s">
        <v>672</v>
      </c>
      <c r="D2027" s="14" t="str">
        <f t="shared" si="30"/>
        <v>Error?</v>
      </c>
    </row>
    <row r="2028" spans="1:4" x14ac:dyDescent="0.2">
      <c r="A2028" s="55">
        <v>1967</v>
      </c>
      <c r="B2028" s="1232">
        <f>'Cap Outlay Deprec 27'!F10</f>
        <v>577077</v>
      </c>
      <c r="C2028" s="14" t="s">
        <v>672</v>
      </c>
      <c r="D2028" s="14" t="str">
        <f t="shared" si="30"/>
        <v>Error?</v>
      </c>
    </row>
    <row r="2029" spans="1:4" x14ac:dyDescent="0.2">
      <c r="A2029" s="55">
        <v>1968</v>
      </c>
      <c r="B2029" s="1232">
        <f>'Cap Outlay Deprec 27'!F12</f>
        <v>2522220</v>
      </c>
      <c r="C2029" s="14" t="s">
        <v>672</v>
      </c>
      <c r="D2029" s="14" t="str">
        <f t="shared" si="30"/>
        <v>Error?</v>
      </c>
    </row>
    <row r="2030" spans="1:4" x14ac:dyDescent="0.2">
      <c r="A2030" s="55">
        <v>1969</v>
      </c>
      <c r="B2030" s="1232">
        <f>'Cap Outlay Deprec 27'!F13</f>
        <v>1639106</v>
      </c>
      <c r="C2030" s="14" t="s">
        <v>672</v>
      </c>
      <c r="D2030" s="14" t="str">
        <f t="shared" si="30"/>
        <v>Error?</v>
      </c>
    </row>
    <row r="2031" spans="1:4" x14ac:dyDescent="0.2">
      <c r="A2031" s="55">
        <v>1970</v>
      </c>
      <c r="B2031" s="1232">
        <f>'Cap Outlay Deprec 27'!F16</f>
        <v>114806502</v>
      </c>
      <c r="C2031" s="14" t="s">
        <v>672</v>
      </c>
      <c r="D2031" s="14" t="str">
        <f t="shared" si="30"/>
        <v>Error?</v>
      </c>
    </row>
    <row r="2032" spans="1:4" x14ac:dyDescent="0.2">
      <c r="A2032" s="83">
        <v>1971</v>
      </c>
      <c r="D2032" s="14" t="str">
        <f t="shared" si="30"/>
        <v>OK</v>
      </c>
    </row>
    <row r="2033" spans="1:4" x14ac:dyDescent="0.2">
      <c r="A2033" s="55">
        <v>1972</v>
      </c>
      <c r="B2033" s="1232">
        <f>'Cap Outlay Deprec 27'!H8</f>
        <v>55435338</v>
      </c>
      <c r="D2033" s="14" t="str">
        <f t="shared" si="30"/>
        <v>Error?</v>
      </c>
    </row>
    <row r="2034" spans="1:4" x14ac:dyDescent="0.2">
      <c r="A2034" s="55">
        <v>1973</v>
      </c>
      <c r="B2034" s="1232">
        <f>'Cap Outlay Deprec 27'!H10</f>
        <v>16963</v>
      </c>
      <c r="D2034" s="14" t="str">
        <f t="shared" si="30"/>
        <v>Error?</v>
      </c>
    </row>
    <row r="2035" spans="1:4" x14ac:dyDescent="0.2">
      <c r="A2035" s="55">
        <v>1974</v>
      </c>
      <c r="B2035" s="1232">
        <f>'Cap Outlay Deprec 27'!H12</f>
        <v>1426746</v>
      </c>
      <c r="D2035" s="14" t="str">
        <f t="shared" si="30"/>
        <v>Error?</v>
      </c>
    </row>
    <row r="2036" spans="1:4" x14ac:dyDescent="0.2">
      <c r="A2036" s="55">
        <v>1975</v>
      </c>
      <c r="B2036" s="1232">
        <f>'Cap Outlay Deprec 27'!H13</f>
        <v>438590</v>
      </c>
      <c r="D2036" s="14" t="str">
        <f t="shared" si="30"/>
        <v>Error?</v>
      </c>
    </row>
    <row r="2037" spans="1:4" x14ac:dyDescent="0.2">
      <c r="A2037" s="55">
        <v>1976</v>
      </c>
      <c r="B2037" s="1232">
        <f>'Cap Outlay Deprec 27'!H16</f>
        <v>57317637</v>
      </c>
      <c r="C2037" s="14" t="s">
        <v>672</v>
      </c>
      <c r="D2037" s="14" t="str">
        <f t="shared" si="30"/>
        <v>Error?</v>
      </c>
    </row>
    <row r="2038" spans="1:4" x14ac:dyDescent="0.2">
      <c r="A2038" s="83">
        <v>1977</v>
      </c>
      <c r="D2038" s="14" t="str">
        <f t="shared" si="30"/>
        <v>OK</v>
      </c>
    </row>
    <row r="2039" spans="1:4" x14ac:dyDescent="0.2">
      <c r="A2039" s="55">
        <v>1978</v>
      </c>
      <c r="B2039" s="1232">
        <f>'Cap Outlay Deprec 27'!I8</f>
        <v>3148603</v>
      </c>
      <c r="D2039" s="14" t="str">
        <f t="shared" si="30"/>
        <v>Error?</v>
      </c>
    </row>
    <row r="2040" spans="1:4" x14ac:dyDescent="0.2">
      <c r="A2040" s="55">
        <v>1979</v>
      </c>
      <c r="B2040" s="1232">
        <f>'Cap Outlay Deprec 27'!I10</f>
        <v>28854</v>
      </c>
      <c r="D2040" s="14" t="str">
        <f t="shared" si="30"/>
        <v>Error?</v>
      </c>
    </row>
    <row r="2041" spans="1:4" x14ac:dyDescent="0.2">
      <c r="A2041" s="55">
        <v>1980</v>
      </c>
      <c r="B2041" s="1232">
        <f>'Cap Outlay Deprec 27'!I12</f>
        <v>219168</v>
      </c>
      <c r="D2041" s="14" t="str">
        <f t="shared" si="30"/>
        <v>Error?</v>
      </c>
    </row>
    <row r="2042" spans="1:4" x14ac:dyDescent="0.2">
      <c r="A2042" s="55">
        <v>1981</v>
      </c>
      <c r="B2042" s="1232">
        <f>'Cap Outlay Deprec 27'!I13</f>
        <v>284206</v>
      </c>
      <c r="D2042" s="14" t="str">
        <f t="shared" si="30"/>
        <v>Error?</v>
      </c>
    </row>
    <row r="2043" spans="1:4" x14ac:dyDescent="0.2">
      <c r="A2043" s="55">
        <v>1982</v>
      </c>
      <c r="B2043" s="1232">
        <f>'Cap Outlay Deprec 27'!I16</f>
        <v>3680831</v>
      </c>
      <c r="C2043" s="14" t="s">
        <v>672</v>
      </c>
      <c r="D2043" s="14" t="str">
        <f t="shared" si="30"/>
        <v>Error?</v>
      </c>
    </row>
    <row r="2044" spans="1:4" x14ac:dyDescent="0.2">
      <c r="A2044" s="83">
        <v>1983</v>
      </c>
      <c r="D2044" s="14" t="str">
        <f t="shared" si="30"/>
        <v>OK</v>
      </c>
    </row>
    <row r="2045" spans="1:4" x14ac:dyDescent="0.2">
      <c r="A2045" s="55">
        <v>1984</v>
      </c>
      <c r="B2045" s="1232">
        <f>'Cap Outlay Deprec 27'!J8</f>
        <v>872950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287</v>
      </c>
      <c r="D2048" s="14" t="str">
        <f t="shared" si="31"/>
        <v>Error?</v>
      </c>
    </row>
    <row r="2049" spans="1:4" x14ac:dyDescent="0.2">
      <c r="A2049" s="55">
        <v>1988</v>
      </c>
      <c r="B2049" s="1232">
        <f>'Cap Outlay Deprec 27'!J16</f>
        <v>873237</v>
      </c>
      <c r="C2049" s="14" t="s">
        <v>672</v>
      </c>
      <c r="D2049" s="14" t="str">
        <f t="shared" si="31"/>
        <v>Error?</v>
      </c>
    </row>
    <row r="2050" spans="1:4" x14ac:dyDescent="0.2">
      <c r="A2050" s="83">
        <v>1989</v>
      </c>
      <c r="D2050" s="14" t="str">
        <f t="shared" si="31"/>
        <v>OK</v>
      </c>
    </row>
    <row r="2051" spans="1:4" x14ac:dyDescent="0.2">
      <c r="A2051" s="55">
        <v>1990</v>
      </c>
      <c r="B2051" s="1232">
        <f>'Cap Outlay Deprec 27'!K8</f>
        <v>57710991</v>
      </c>
      <c r="C2051" s="14" t="s">
        <v>672</v>
      </c>
      <c r="D2051" s="14" t="str">
        <f t="shared" si="31"/>
        <v>Error?</v>
      </c>
    </row>
    <row r="2052" spans="1:4" x14ac:dyDescent="0.2">
      <c r="A2052" s="55">
        <v>1991</v>
      </c>
      <c r="B2052" s="1232">
        <f>'Cap Outlay Deprec 27'!K10</f>
        <v>45817</v>
      </c>
      <c r="C2052" s="14" t="s">
        <v>672</v>
      </c>
      <c r="D2052" s="14" t="str">
        <f t="shared" si="31"/>
        <v>Error?</v>
      </c>
    </row>
    <row r="2053" spans="1:4" x14ac:dyDescent="0.2">
      <c r="A2053" s="55">
        <v>1992</v>
      </c>
      <c r="B2053" s="1232">
        <f>'Cap Outlay Deprec 27'!K12</f>
        <v>1645914</v>
      </c>
      <c r="C2053" s="14" t="s">
        <v>672</v>
      </c>
      <c r="D2053" s="14" t="str">
        <f t="shared" si="31"/>
        <v>Error?</v>
      </c>
    </row>
    <row r="2054" spans="1:4" x14ac:dyDescent="0.2">
      <c r="A2054" s="55">
        <v>1993</v>
      </c>
      <c r="B2054" s="1232">
        <f>'Cap Outlay Deprec 27'!K13</f>
        <v>722509</v>
      </c>
      <c r="C2054" s="14" t="s">
        <v>672</v>
      </c>
      <c r="D2054" s="14" t="str">
        <f t="shared" si="31"/>
        <v>Error?</v>
      </c>
    </row>
    <row r="2055" spans="1:4" x14ac:dyDescent="0.2">
      <c r="A2055" s="55">
        <v>1994</v>
      </c>
      <c r="B2055" s="1232">
        <f>'Cap Outlay Deprec 27'!K16</f>
        <v>60125231</v>
      </c>
      <c r="C2055" s="14" t="s">
        <v>672</v>
      </c>
      <c r="D2055" s="14" t="str">
        <f t="shared" si="31"/>
        <v>Error?</v>
      </c>
    </row>
    <row r="2056" spans="1:4" x14ac:dyDescent="0.2">
      <c r="A2056" s="55">
        <v>1995</v>
      </c>
      <c r="B2056" s="1232">
        <f>'Cap Outlay Deprec 27'!L5</f>
        <v>2300645</v>
      </c>
      <c r="C2056" s="14" t="s">
        <v>672</v>
      </c>
      <c r="D2056" s="14" t="str">
        <f t="shared" si="31"/>
        <v>Error?</v>
      </c>
    </row>
    <row r="2057" spans="1:4" x14ac:dyDescent="0.2">
      <c r="A2057" s="55">
        <v>1996</v>
      </c>
      <c r="B2057" s="1232">
        <f>'Cap Outlay Deprec 27'!L8</f>
        <v>49685310</v>
      </c>
      <c r="C2057" s="14" t="s">
        <v>672</v>
      </c>
      <c r="D2057" s="14" t="str">
        <f t="shared" si="31"/>
        <v>Error?</v>
      </c>
    </row>
    <row r="2058" spans="1:4" x14ac:dyDescent="0.2">
      <c r="A2058" s="55">
        <v>1997</v>
      </c>
      <c r="B2058" s="1232">
        <f>'Cap Outlay Deprec 27'!L10</f>
        <v>531260</v>
      </c>
      <c r="C2058" s="14" t="s">
        <v>672</v>
      </c>
      <c r="D2058" s="14" t="str">
        <f t="shared" si="31"/>
        <v>Error?</v>
      </c>
    </row>
    <row r="2059" spans="1:4" x14ac:dyDescent="0.2">
      <c r="A2059" s="55">
        <v>1998</v>
      </c>
      <c r="B2059" s="1232">
        <f>'Cap Outlay Deprec 27'!L12</f>
        <v>876306</v>
      </c>
      <c r="C2059" s="14" t="s">
        <v>672</v>
      </c>
      <c r="D2059" s="14" t="str">
        <f t="shared" si="31"/>
        <v>Error?</v>
      </c>
    </row>
    <row r="2060" spans="1:4" x14ac:dyDescent="0.2">
      <c r="A2060" s="55">
        <v>1999</v>
      </c>
      <c r="B2060" s="1232">
        <f>'Cap Outlay Deprec 27'!L13</f>
        <v>916597</v>
      </c>
      <c r="C2060" s="14" t="s">
        <v>672</v>
      </c>
      <c r="D2060" s="14" t="str">
        <f t="shared" si="31"/>
        <v>Error?</v>
      </c>
    </row>
    <row r="2061" spans="1:4" x14ac:dyDescent="0.2">
      <c r="A2061" s="55">
        <v>2000</v>
      </c>
      <c r="B2061" s="1232">
        <f>'Cap Outlay Deprec 27'!L16</f>
        <v>54681271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900270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1023113</v>
      </c>
      <c r="C2088" s="14" t="s">
        <v>672</v>
      </c>
      <c r="D2088" s="14" t="str">
        <f t="shared" si="31"/>
        <v>Error?</v>
      </c>
    </row>
    <row r="2089" spans="1:4" x14ac:dyDescent="0.2">
      <c r="A2089" s="55">
        <v>2028</v>
      </c>
      <c r="B2089" s="1232">
        <f>'Expenditures 15-22'!K92</f>
        <v>334840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3449052</v>
      </c>
      <c r="D2435" s="14" t="str">
        <f t="shared" si="37"/>
        <v>Error?</v>
      </c>
    </row>
    <row r="2436" spans="1:4" x14ac:dyDescent="0.2">
      <c r="A2436" s="83">
        <v>2375</v>
      </c>
      <c r="D2436" s="14" t="str">
        <f t="shared" si="37"/>
        <v>OK</v>
      </c>
    </row>
    <row r="2437" spans="1:4" x14ac:dyDescent="0.2">
      <c r="A2437" s="55">
        <v>2376</v>
      </c>
      <c r="B2437" s="1232">
        <f>'Assets-Liab 5-6'!D38</f>
        <v>173260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365985</v>
      </c>
      <c r="D2475" s="14" t="str">
        <f t="shared" si="37"/>
        <v>Error?</v>
      </c>
    </row>
    <row r="2476" spans="1:4" x14ac:dyDescent="0.2">
      <c r="A2476" s="83">
        <v>2415</v>
      </c>
      <c r="D2476" s="14" t="str">
        <f t="shared" si="37"/>
        <v>OK</v>
      </c>
    </row>
    <row r="2477" spans="1:4" x14ac:dyDescent="0.2">
      <c r="A2477" s="55">
        <v>2416</v>
      </c>
      <c r="B2477" s="1232">
        <f>'Assets-Liab 5-6'!G38</f>
        <v>1137557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4745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404290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11442275</v>
      </c>
      <c r="C2551" s="14" t="s">
        <v>672</v>
      </c>
      <c r="D2551" s="14" t="str">
        <f t="shared" si="38"/>
        <v>Error?</v>
      </c>
    </row>
    <row r="2552" spans="1:4" x14ac:dyDescent="0.2">
      <c r="A2552" s="83">
        <v>2491</v>
      </c>
      <c r="D2552" s="14" t="str">
        <f t="shared" si="38"/>
        <v>OK</v>
      </c>
    </row>
    <row r="2553" spans="1:4" x14ac:dyDescent="0.2">
      <c r="A2553" s="55">
        <v>2492</v>
      </c>
      <c r="B2553" s="1232">
        <f>'Acct Summary 7-8'!C6</f>
        <v>32485147</v>
      </c>
      <c r="C2553" s="14" t="s">
        <v>672</v>
      </c>
      <c r="D2553" s="14" t="str">
        <f t="shared" si="38"/>
        <v>Error?</v>
      </c>
    </row>
    <row r="2554" spans="1:4" x14ac:dyDescent="0.2">
      <c r="A2554" s="55">
        <v>2493</v>
      </c>
      <c r="B2554" s="1232">
        <f>'Acct Summary 7-8'!C7</f>
        <v>10854011</v>
      </c>
      <c r="C2554" s="14" t="s">
        <v>672</v>
      </c>
      <c r="D2554" s="14" t="str">
        <f t="shared" si="38"/>
        <v>Error?</v>
      </c>
    </row>
    <row r="2555" spans="1:4" x14ac:dyDescent="0.2">
      <c r="A2555" s="55">
        <v>2494</v>
      </c>
      <c r="B2555" s="1232">
        <f>'Acct Summary 7-8'!C8</f>
        <v>54821433</v>
      </c>
      <c r="C2555" s="14" t="s">
        <v>672</v>
      </c>
      <c r="D2555" s="14" t="str">
        <f t="shared" si="38"/>
        <v>Error?</v>
      </c>
    </row>
    <row r="2556" spans="1:4" x14ac:dyDescent="0.2">
      <c r="A2556" s="55">
        <v>2495</v>
      </c>
      <c r="B2556" s="1232">
        <f>'Acct Summary 7-8'!C12</f>
        <v>33871954</v>
      </c>
      <c r="C2556" s="14" t="s">
        <v>672</v>
      </c>
      <c r="D2556" s="14" t="str">
        <f t="shared" si="38"/>
        <v>Error?</v>
      </c>
    </row>
    <row r="2557" spans="1:4" x14ac:dyDescent="0.2">
      <c r="A2557" s="55">
        <v>2496</v>
      </c>
      <c r="B2557" s="1232">
        <f>'Acct Summary 7-8'!C13</f>
        <v>18587707</v>
      </c>
      <c r="C2557" s="14" t="s">
        <v>672</v>
      </c>
      <c r="D2557" s="14" t="str">
        <f t="shared" si="38"/>
        <v>Error?</v>
      </c>
    </row>
    <row r="2558" spans="1:4" x14ac:dyDescent="0.2">
      <c r="A2558" s="55">
        <v>2497</v>
      </c>
      <c r="B2558" s="1232">
        <f>'Acct Summary 7-8'!C14</f>
        <v>348054</v>
      </c>
      <c r="C2558" s="14" t="s">
        <v>672</v>
      </c>
      <c r="D2558" s="14" t="str">
        <f t="shared" si="38"/>
        <v>Error?</v>
      </c>
    </row>
    <row r="2559" spans="1:4" x14ac:dyDescent="0.2">
      <c r="A2559" s="55">
        <v>2498</v>
      </c>
      <c r="B2559" s="1232">
        <f>'Acct Summary 7-8'!C15</f>
        <v>1357953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54165668</v>
      </c>
      <c r="C2561" s="14" t="s">
        <v>672</v>
      </c>
      <c r="D2561" s="14" t="str">
        <f t="shared" si="39"/>
        <v>Error?</v>
      </c>
    </row>
    <row r="2562" spans="1:4" x14ac:dyDescent="0.2">
      <c r="A2562" s="55">
        <v>2501</v>
      </c>
      <c r="B2562" s="1232">
        <f>'Acct Summary 7-8'!C20</f>
        <v>655765</v>
      </c>
      <c r="C2562" s="14" t="s">
        <v>672</v>
      </c>
      <c r="D2562" s="14" t="str">
        <f t="shared" si="39"/>
        <v>Error?</v>
      </c>
    </row>
    <row r="2563" spans="1:4" x14ac:dyDescent="0.2">
      <c r="A2563" s="55">
        <v>2502</v>
      </c>
      <c r="B2563" s="1232">
        <f>'Acct Summary 7-8'!C80</f>
        <v>5523536</v>
      </c>
      <c r="D2563" s="14" t="str">
        <f t="shared" si="39"/>
        <v>Error?</v>
      </c>
    </row>
    <row r="2564" spans="1:4" x14ac:dyDescent="0.2">
      <c r="A2564" s="55">
        <v>2503</v>
      </c>
      <c r="B2564" s="1232">
        <f>'Acct Summary 7-8'!D4</f>
        <v>2569091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2569091</v>
      </c>
      <c r="C2568" s="14" t="s">
        <v>672</v>
      </c>
      <c r="D2568" s="14" t="str">
        <f t="shared" si="39"/>
        <v>Error?</v>
      </c>
    </row>
    <row r="2569" spans="1:4" x14ac:dyDescent="0.2">
      <c r="A2569" s="55">
        <v>2508</v>
      </c>
      <c r="B2569" s="1232">
        <f>'Acct Summary 7-8'!D13</f>
        <v>2806849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2806849</v>
      </c>
      <c r="C2573" s="14" t="s">
        <v>672</v>
      </c>
      <c r="D2573" s="14" t="str">
        <f t="shared" si="39"/>
        <v>Error?</v>
      </c>
    </row>
    <row r="2574" spans="1:4" x14ac:dyDescent="0.2">
      <c r="A2574" s="55">
        <v>2513</v>
      </c>
      <c r="B2574" s="1232">
        <f>'Acct Summary 7-8'!D20</f>
        <v>-237758</v>
      </c>
      <c r="C2574" s="14" t="s">
        <v>672</v>
      </c>
      <c r="D2574" s="14" t="str">
        <f t="shared" si="39"/>
        <v>Error?</v>
      </c>
    </row>
    <row r="2575" spans="1:4" x14ac:dyDescent="0.2">
      <c r="A2575" s="55">
        <v>2514</v>
      </c>
      <c r="B2575" s="1232">
        <f>'Acct Summary 7-8'!D80</f>
        <v>173261</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649889</v>
      </c>
      <c r="C2591" s="14" t="s">
        <v>672</v>
      </c>
      <c r="D2591" s="14" t="str">
        <f t="shared" si="39"/>
        <v>Error?</v>
      </c>
    </row>
    <row r="2592" spans="1:4" x14ac:dyDescent="0.2">
      <c r="A2592" s="83">
        <v>2531</v>
      </c>
      <c r="D2592" s="14" t="str">
        <f t="shared" si="39"/>
        <v>OK</v>
      </c>
    </row>
    <row r="2593" spans="1:4" x14ac:dyDescent="0.2">
      <c r="A2593" s="55">
        <v>2532</v>
      </c>
      <c r="B2593" s="1232">
        <f>'Acct Summary 7-8'!F6</f>
        <v>2673015</v>
      </c>
      <c r="C2593" s="14" t="s">
        <v>672</v>
      </c>
      <c r="D2593" s="14" t="str">
        <f t="shared" si="39"/>
        <v>Error?</v>
      </c>
    </row>
    <row r="2594" spans="1:4" x14ac:dyDescent="0.2">
      <c r="A2594" s="55">
        <v>2533</v>
      </c>
      <c r="B2594" s="1232">
        <f>'Acct Summary 7-8'!F7</f>
        <v>186682</v>
      </c>
      <c r="C2594" s="14" t="s">
        <v>672</v>
      </c>
      <c r="D2594" s="14" t="str">
        <f t="shared" si="39"/>
        <v>Error?</v>
      </c>
    </row>
    <row r="2595" spans="1:4" x14ac:dyDescent="0.2">
      <c r="A2595" s="55">
        <v>2534</v>
      </c>
      <c r="B2595" s="1232">
        <f>'Acct Summary 7-8'!F8</f>
        <v>3509586</v>
      </c>
      <c r="C2595" s="14" t="s">
        <v>672</v>
      </c>
      <c r="D2595" s="14" t="str">
        <f t="shared" si="39"/>
        <v>Error?</v>
      </c>
    </row>
    <row r="2596" spans="1:4" x14ac:dyDescent="0.2">
      <c r="A2596" s="55">
        <v>2535</v>
      </c>
      <c r="B2596" s="1232">
        <f>'Acct Summary 7-8'!F13</f>
        <v>3450830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3450830</v>
      </c>
      <c r="C2600" s="14" t="s">
        <v>672</v>
      </c>
      <c r="D2600" s="14" t="str">
        <f t="shared" si="39"/>
        <v>Error?</v>
      </c>
    </row>
    <row r="2601" spans="1:4" x14ac:dyDescent="0.2">
      <c r="A2601" s="55">
        <v>2540</v>
      </c>
      <c r="B2601" s="1232">
        <f>'Acct Summary 7-8'!F20</f>
        <v>58756</v>
      </c>
      <c r="C2601" s="14" t="s">
        <v>672</v>
      </c>
      <c r="D2601" s="14" t="str">
        <f t="shared" si="39"/>
        <v>Error?</v>
      </c>
    </row>
    <row r="2602" spans="1:4" x14ac:dyDescent="0.2">
      <c r="A2602" s="55">
        <v>2541</v>
      </c>
      <c r="B2602" s="1232">
        <f>'Acct Summary 7-8'!F80</f>
        <v>349562</v>
      </c>
      <c r="D2602" s="14" t="str">
        <f t="shared" si="39"/>
        <v>Error?</v>
      </c>
    </row>
    <row r="2603" spans="1:4" x14ac:dyDescent="0.2">
      <c r="A2603" s="55">
        <v>2542</v>
      </c>
      <c r="B2603" s="1232">
        <f>'Acct Summary 7-8'!G4</f>
        <v>2279649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2279649</v>
      </c>
      <c r="C2606" s="14" t="s">
        <v>672</v>
      </c>
      <c r="D2606" s="14" t="str">
        <f t="shared" si="39"/>
        <v>Error?</v>
      </c>
    </row>
    <row r="2607" spans="1:4" x14ac:dyDescent="0.2">
      <c r="A2607" s="55">
        <v>2546</v>
      </c>
      <c r="B2607" s="1232">
        <f>'Acct Summary 7-8'!G12</f>
        <v>957207</v>
      </c>
      <c r="C2607" s="14" t="s">
        <v>672</v>
      </c>
      <c r="D2607" s="14" t="str">
        <f t="shared" si="39"/>
        <v>Error?</v>
      </c>
    </row>
    <row r="2608" spans="1:4" x14ac:dyDescent="0.2">
      <c r="A2608" s="55">
        <v>2547</v>
      </c>
      <c r="B2608" s="1232">
        <f>'Acct Summary 7-8'!G13</f>
        <v>1259499</v>
      </c>
      <c r="C2608" s="14" t="s">
        <v>672</v>
      </c>
      <c r="D2608" s="14" t="str">
        <f t="shared" si="39"/>
        <v>Error?</v>
      </c>
    </row>
    <row r="2609" spans="1:4" x14ac:dyDescent="0.2">
      <c r="A2609" s="55">
        <v>2548</v>
      </c>
      <c r="B2609" s="1232">
        <f>'Acct Summary 7-8'!G14</f>
        <v>36023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2252729</v>
      </c>
      <c r="C2612" s="14" t="s">
        <v>672</v>
      </c>
      <c r="D2612" s="14" t="str">
        <f t="shared" si="39"/>
        <v>Error?</v>
      </c>
    </row>
    <row r="2613" spans="1:4" x14ac:dyDescent="0.2">
      <c r="A2613" s="55">
        <v>2552</v>
      </c>
      <c r="B2613" s="1232">
        <f>'Acct Summary 7-8'!G20</f>
        <v>26920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1981567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2352093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2605828</v>
      </c>
      <c r="C2634" s="14" t="s">
        <v>672</v>
      </c>
      <c r="D2634" s="14" t="str">
        <f t="shared" si="40"/>
        <v>Error?</v>
      </c>
    </row>
    <row r="2635" spans="1:4" x14ac:dyDescent="0.2">
      <c r="A2635" s="55">
        <v>2574</v>
      </c>
      <c r="B2635" s="1232">
        <f>'Acct Summary 7-8'!E17</f>
        <v>2605828</v>
      </c>
      <c r="C2635" s="14" t="s">
        <v>672</v>
      </c>
      <c r="D2635" s="14" t="str">
        <f t="shared" si="40"/>
        <v>Error?</v>
      </c>
    </row>
    <row r="2636" spans="1:4" x14ac:dyDescent="0.2">
      <c r="A2636" s="55">
        <v>2575</v>
      </c>
      <c r="B2636" s="1232">
        <f>'Acct Summary 7-8'!E20</f>
        <v>-253735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90370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90370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90370</v>
      </c>
      <c r="C2662" s="14" t="s">
        <v>672</v>
      </c>
      <c r="D2662" s="14" t="str">
        <f t="shared" si="40"/>
        <v>Error?</v>
      </c>
    </row>
    <row r="2663" spans="1:4" x14ac:dyDescent="0.2">
      <c r="A2663" s="55">
        <v>2602</v>
      </c>
      <c r="B2663" s="1232">
        <f>'Acct Summary 7-8'!H80</f>
        <v>20200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161838</v>
      </c>
      <c r="D2718" s="14" t="str">
        <f t="shared" si="41"/>
        <v>Error?</v>
      </c>
    </row>
    <row r="2719" spans="1:4" x14ac:dyDescent="0.2">
      <c r="A2719" s="55">
        <v>2658</v>
      </c>
      <c r="B2719" s="1232">
        <f>'Expenditures 15-22'!D51</f>
        <v>32419</v>
      </c>
      <c r="D2719" s="14" t="str">
        <f t="shared" si="41"/>
        <v>Error?</v>
      </c>
    </row>
    <row r="2720" spans="1:4" x14ac:dyDescent="0.2">
      <c r="A2720" s="55">
        <v>2659</v>
      </c>
      <c r="B2720" s="1232">
        <f>'Expenditures 15-22'!E51</f>
        <v>3647</v>
      </c>
      <c r="D2720" s="14" t="str">
        <f t="shared" si="41"/>
        <v>Error?</v>
      </c>
    </row>
    <row r="2721" spans="1:4" x14ac:dyDescent="0.2">
      <c r="A2721" s="55">
        <v>2660</v>
      </c>
      <c r="B2721" s="1232">
        <f>'Expenditures 15-22'!F51</f>
        <v>1951</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349</v>
      </c>
      <c r="D2723" s="14" t="str">
        <f t="shared" si="41"/>
        <v>Error?</v>
      </c>
    </row>
    <row r="2724" spans="1:4" x14ac:dyDescent="0.2">
      <c r="A2724" s="55">
        <v>2663</v>
      </c>
      <c r="B2724" s="1232">
        <f>'Expenditures 15-22'!K51</f>
        <v>200204</v>
      </c>
      <c r="C2724" s="14" t="s">
        <v>672</v>
      </c>
      <c r="D2724" s="14" t="str">
        <f t="shared" si="41"/>
        <v>Error?</v>
      </c>
    </row>
    <row r="2725" spans="1:4" x14ac:dyDescent="0.2">
      <c r="A2725" s="55">
        <v>2664</v>
      </c>
      <c r="B2725" s="1232">
        <f>'Expenditures 15-22'!D241</f>
        <v>12667</v>
      </c>
      <c r="D2725" s="14" t="str">
        <f t="shared" si="41"/>
        <v>Error?</v>
      </c>
    </row>
    <row r="2726" spans="1:4" x14ac:dyDescent="0.2">
      <c r="A2726" s="55">
        <v>2665</v>
      </c>
      <c r="B2726" s="1232">
        <f>'Expenditures 15-22'!K241</f>
        <v>12667</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122843</v>
      </c>
      <c r="C2789" s="14" t="s">
        <v>672</v>
      </c>
      <c r="D2789" s="14" t="str">
        <f t="shared" si="42"/>
        <v>Error?</v>
      </c>
    </row>
    <row r="2790" spans="1:4" x14ac:dyDescent="0.2">
      <c r="A2790" s="55">
        <v>2729</v>
      </c>
      <c r="B2790" s="1232">
        <f>'Expenditures 15-22'!E102</f>
        <v>122843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371153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160788</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2364835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2668502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723752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160788</v>
      </c>
      <c r="D2908" s="14" t="str">
        <f t="shared" si="44"/>
        <v>Error?</v>
      </c>
    </row>
    <row r="2909" spans="1:4" x14ac:dyDescent="0.2">
      <c r="A2909" s="83">
        <v>2848</v>
      </c>
      <c r="D2909" s="14" t="str">
        <f t="shared" si="44"/>
        <v>OK</v>
      </c>
    </row>
    <row r="2910" spans="1:4" x14ac:dyDescent="0.2">
      <c r="A2910" s="55">
        <v>2849</v>
      </c>
      <c r="B2910" s="1232">
        <f>'Assets-Liab 5-6'!I34</f>
        <v>160788</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2507714</v>
      </c>
      <c r="D2912" s="14" t="str">
        <f t="shared" si="44"/>
        <v>Error?</v>
      </c>
    </row>
    <row r="2913" spans="1:4" x14ac:dyDescent="0.2">
      <c r="A2913" s="55">
        <v>2852</v>
      </c>
      <c r="B2913" s="1232">
        <f>'Assets-Liab 5-6'!I41</f>
        <v>2668502</v>
      </c>
      <c r="C2913" s="14" t="s">
        <v>672</v>
      </c>
      <c r="D2913" s="14" t="str">
        <f t="shared" si="44"/>
        <v>Error?</v>
      </c>
    </row>
    <row r="2914" spans="1:4" x14ac:dyDescent="0.2">
      <c r="A2914" s="55">
        <v>2853</v>
      </c>
      <c r="B2914" s="1232">
        <f>'Assets-Liab 5-6'!L33</f>
        <v>723752</v>
      </c>
      <c r="D2914" s="14" t="str">
        <f t="shared" si="44"/>
        <v>Error?</v>
      </c>
    </row>
    <row r="2915" spans="1:4" x14ac:dyDescent="0.2">
      <c r="A2915" s="83">
        <v>2854</v>
      </c>
      <c r="D2915" s="14" t="str">
        <f t="shared" si="44"/>
        <v>OK</v>
      </c>
    </row>
    <row r="2916" spans="1:4" x14ac:dyDescent="0.2">
      <c r="A2916" s="55">
        <v>2855</v>
      </c>
      <c r="B2916" s="1232">
        <f>'Assets-Liab 5-6'!L34</f>
        <v>723752</v>
      </c>
      <c r="C2916" s="14" t="s">
        <v>672</v>
      </c>
      <c r="D2916" s="14" t="str">
        <f t="shared" si="44"/>
        <v>Error?</v>
      </c>
    </row>
    <row r="2917" spans="1:4" x14ac:dyDescent="0.2">
      <c r="A2917" s="55">
        <v>2856</v>
      </c>
      <c r="B2917" s="1232">
        <f>'Assets-Liab 5-6'!L41</f>
        <v>723752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89078</v>
      </c>
      <c r="D2949" s="14" t="str">
        <f t="shared" si="45"/>
        <v>Error?</v>
      </c>
    </row>
    <row r="2950" spans="1:4" x14ac:dyDescent="0.2">
      <c r="A2950" s="55">
        <v>2889</v>
      </c>
      <c r="B2950" s="1232">
        <f>'Expenditures 15-22'!E79</f>
        <v>33765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771993</v>
      </c>
      <c r="D2955" s="14" t="str">
        <f t="shared" si="45"/>
        <v>Error?</v>
      </c>
    </row>
    <row r="2956" spans="1:4" x14ac:dyDescent="0.2">
      <c r="A2956" s="55">
        <v>2895</v>
      </c>
      <c r="B2956" s="1232">
        <f>'Expenditures 15-22'!H79</f>
        <v>128277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861071</v>
      </c>
      <c r="C2973" s="14" t="s">
        <v>672</v>
      </c>
      <c r="D2973" s="14" t="str">
        <f t="shared" si="45"/>
        <v>Error?</v>
      </c>
    </row>
    <row r="2974" spans="1:4" x14ac:dyDescent="0.2">
      <c r="A2974" s="55">
        <v>2913</v>
      </c>
      <c r="B2974" s="1232">
        <f>'Expenditures 15-22'!K79</f>
        <v>162042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893043</v>
      </c>
      <c r="D3055" s="14" t="str">
        <f t="shared" si="46"/>
        <v>Error?</v>
      </c>
    </row>
    <row r="3056" spans="1:4" x14ac:dyDescent="0.2">
      <c r="A3056" s="55">
        <v>2995</v>
      </c>
      <c r="B3056" s="1232">
        <f>'Expenditures 15-22'!D10</f>
        <v>395765</v>
      </c>
      <c r="D3056" s="14" t="str">
        <f t="shared" si="46"/>
        <v>Error?</v>
      </c>
    </row>
    <row r="3057" spans="1:4" x14ac:dyDescent="0.2">
      <c r="A3057" s="55">
        <v>2996</v>
      </c>
      <c r="B3057" s="1232">
        <f>'Expenditures 15-22'!E10</f>
        <v>336320</v>
      </c>
      <c r="D3057" s="14" t="str">
        <f t="shared" si="46"/>
        <v>Error?</v>
      </c>
    </row>
    <row r="3058" spans="1:4" x14ac:dyDescent="0.2">
      <c r="A3058" s="55">
        <v>2997</v>
      </c>
      <c r="B3058" s="1232">
        <f>'Expenditures 15-22'!F10</f>
        <v>165957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1791085</v>
      </c>
      <c r="C3062" s="14" t="s">
        <v>672</v>
      </c>
      <c r="D3062" s="14" t="str">
        <f t="shared" si="46"/>
        <v>Error?</v>
      </c>
    </row>
    <row r="3063" spans="1:4" x14ac:dyDescent="0.2">
      <c r="A3063" s="83">
        <v>3002</v>
      </c>
      <c r="D3063" s="14" t="str">
        <f t="shared" si="46"/>
        <v>OK</v>
      </c>
    </row>
    <row r="3064" spans="1:4" x14ac:dyDescent="0.2">
      <c r="A3064" s="55">
        <v>3003</v>
      </c>
      <c r="B3064" s="1232">
        <f>'Expenditures 15-22'!D213</f>
        <v>87144</v>
      </c>
      <c r="D3064" s="14" t="str">
        <f t="shared" si="46"/>
        <v>Error?</v>
      </c>
    </row>
    <row r="3065" spans="1:4" x14ac:dyDescent="0.2">
      <c r="A3065" s="55">
        <v>3004</v>
      </c>
      <c r="B3065" s="1232">
        <f>'Expenditures 15-22'!K213</f>
        <v>87144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166141</v>
      </c>
      <c r="C3225" s="14" t="s">
        <v>672</v>
      </c>
      <c r="D3225" s="14" t="str">
        <f t="shared" si="49"/>
        <v>Error?</v>
      </c>
    </row>
    <row r="3226" spans="1:4" x14ac:dyDescent="0.2">
      <c r="A3226" s="55">
        <v>3165</v>
      </c>
      <c r="B3226" s="1232">
        <f>'Acct Summary 7-8'!I8</f>
        <v>166141</v>
      </c>
      <c r="C3226" s="14" t="s">
        <v>672</v>
      </c>
      <c r="D3226" s="14" t="str">
        <f t="shared" si="49"/>
        <v>Error?</v>
      </c>
    </row>
    <row r="3227" spans="1:4" x14ac:dyDescent="0.2">
      <c r="A3227" s="55">
        <v>3166</v>
      </c>
      <c r="B3227" s="1232">
        <f>'Acct Summary 7-8'!I20</f>
        <v>166141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197063</v>
      </c>
      <c r="C3231" s="14" t="s">
        <v>672</v>
      </c>
      <c r="D3231" s="14" t="str">
        <f t="shared" si="49"/>
        <v>Error?</v>
      </c>
    </row>
    <row r="3232" spans="1:4" x14ac:dyDescent="0.2">
      <c r="A3232" s="55">
        <v>3171</v>
      </c>
      <c r="B3232" s="1232">
        <f>'Acct Summary 7-8'!C77</f>
        <v>-197063</v>
      </c>
      <c r="C3232" s="14" t="s">
        <v>672</v>
      </c>
      <c r="D3232" s="14" t="str">
        <f t="shared" si="49"/>
        <v>Error?</v>
      </c>
    </row>
    <row r="3233" spans="1:4" x14ac:dyDescent="0.2">
      <c r="A3233" s="55">
        <v>3172</v>
      </c>
      <c r="B3233" s="1232">
        <f>'Acct Summary 7-8'!C78</f>
        <v>458702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-237758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58756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26920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197063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197063</v>
      </c>
      <c r="C3277" s="14" t="s">
        <v>672</v>
      </c>
      <c r="D3277" s="14" t="str">
        <f t="shared" si="50"/>
        <v>Error?</v>
      </c>
    </row>
    <row r="3278" spans="1:4" x14ac:dyDescent="0.2">
      <c r="A3278" s="55">
        <v>3217</v>
      </c>
      <c r="B3278" s="1232">
        <f>'Acct Summary 7-8'!E78</f>
        <v>-56672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90370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166141</v>
      </c>
      <c r="C3320" s="14" t="s">
        <v>672</v>
      </c>
      <c r="D3320" s="14" t="str">
        <f t="shared" si="50"/>
        <v>Error?</v>
      </c>
    </row>
    <row r="3321" spans="1:4" x14ac:dyDescent="0.2">
      <c r="A3321" s="55">
        <v>3260</v>
      </c>
      <c r="B3321" s="1232">
        <f>'Acct Summary 7-8'!I79</f>
        <v>2341573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2507714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4432624</v>
      </c>
      <c r="D3366" s="14" t="str">
        <f t="shared" si="51"/>
        <v>Error?</v>
      </c>
    </row>
    <row r="3367" spans="1:4" x14ac:dyDescent="0.2">
      <c r="A3367" s="55">
        <v>3306</v>
      </c>
      <c r="B3367" s="1232">
        <f>'Expenditures 15-22'!C19</f>
        <v>142699</v>
      </c>
      <c r="D3367" s="14" t="str">
        <f t="shared" si="51"/>
        <v>Error?</v>
      </c>
    </row>
    <row r="3368" spans="1:4" x14ac:dyDescent="0.2">
      <c r="A3368" s="55">
        <v>3307</v>
      </c>
      <c r="B3368" s="1232">
        <f>'Expenditures 15-22'!D8</f>
        <v>1165551</v>
      </c>
      <c r="D3368" s="14" t="str">
        <f t="shared" si="51"/>
        <v>Error?</v>
      </c>
    </row>
    <row r="3369" spans="1:4" x14ac:dyDescent="0.2">
      <c r="A3369" s="55">
        <v>3308</v>
      </c>
      <c r="B3369" s="1232">
        <f>'Expenditures 15-22'!D19</f>
        <v>31184</v>
      </c>
      <c r="D3369" s="14" t="str">
        <f t="shared" si="51"/>
        <v>Error?</v>
      </c>
    </row>
    <row r="3370" spans="1:4" x14ac:dyDescent="0.2">
      <c r="A3370" s="55">
        <v>3309</v>
      </c>
      <c r="B3370" s="1232">
        <f>'Expenditures 15-22'!E8</f>
        <v>88306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20909</v>
      </c>
      <c r="D3372" s="14" t="str">
        <f t="shared" si="51"/>
        <v>Error?</v>
      </c>
    </row>
    <row r="3373" spans="1:4" x14ac:dyDescent="0.2">
      <c r="A3373" s="55">
        <v>3312</v>
      </c>
      <c r="B3373" s="1232">
        <f>'Expenditures 15-22'!F19</f>
        <v>7713</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5707390</v>
      </c>
      <c r="C3380" s="14" t="s">
        <v>672</v>
      </c>
      <c r="D3380" s="14" t="str">
        <f t="shared" si="51"/>
        <v>Error?</v>
      </c>
    </row>
    <row r="3381" spans="1:4" x14ac:dyDescent="0.2">
      <c r="A3381" s="55">
        <v>3320</v>
      </c>
      <c r="B3381" s="1232">
        <f>'Expenditures 15-22'!K19</f>
        <v>181596</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421683</v>
      </c>
      <c r="D3387" s="14" t="str">
        <f t="shared" si="51"/>
        <v>Error?</v>
      </c>
    </row>
    <row r="3388" spans="1:4" x14ac:dyDescent="0.2">
      <c r="A3388" s="55">
        <v>3327</v>
      </c>
      <c r="B3388" s="1232">
        <f>'Expenditures 15-22'!D211</f>
        <v>362261</v>
      </c>
      <c r="D3388" s="14" t="str">
        <f t="shared" si="51"/>
        <v>Error?</v>
      </c>
    </row>
    <row r="3389" spans="1:4" x14ac:dyDescent="0.2">
      <c r="A3389" s="55">
        <v>3328</v>
      </c>
      <c r="B3389" s="1232">
        <f>'Expenditures 15-22'!D222</f>
        <v>2068</v>
      </c>
      <c r="D3389" s="14" t="str">
        <f t="shared" si="51"/>
        <v>Error?</v>
      </c>
    </row>
    <row r="3390" spans="1:4" x14ac:dyDescent="0.2">
      <c r="A3390" s="55">
        <v>3329</v>
      </c>
      <c r="B3390" s="1232">
        <f>'Expenditures 15-22'!K209</f>
        <v>421683</v>
      </c>
      <c r="C3390" s="14" t="s">
        <v>672</v>
      </c>
      <c r="D3390" s="14" t="str">
        <f t="shared" si="51"/>
        <v>Error?</v>
      </c>
    </row>
    <row r="3391" spans="1:4" x14ac:dyDescent="0.2">
      <c r="A3391" s="55">
        <v>3330</v>
      </c>
      <c r="B3391" s="1232">
        <f>'Expenditures 15-22'!K211</f>
        <v>362261</v>
      </c>
      <c r="C3391" s="14" t="s">
        <v>672</v>
      </c>
      <c r="D3391" s="14" t="str">
        <f t="shared" ref="D3391:D3454" si="52">IF(ISBLANK(B3391),"OK",IF(A3391-B3391=0,"OK","Error?"))</f>
        <v>Error?</v>
      </c>
    </row>
    <row r="3392" spans="1:4" x14ac:dyDescent="0.2">
      <c r="A3392" s="55">
        <v>3331</v>
      </c>
      <c r="B3392" s="1232">
        <f>'Expenditures 15-22'!K222</f>
        <v>2068</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40000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1022665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56585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4745</v>
      </c>
      <c r="D3417" s="14" t="str">
        <f t="shared" si="52"/>
        <v>Error?</v>
      </c>
    </row>
    <row r="3418" spans="1:4" x14ac:dyDescent="0.2">
      <c r="A3418" s="83">
        <v>3357</v>
      </c>
      <c r="D3418" s="14" t="str">
        <f t="shared" si="52"/>
        <v>OK</v>
      </c>
    </row>
    <row r="3419" spans="1:4" x14ac:dyDescent="0.2">
      <c r="A3419" s="55">
        <v>3358</v>
      </c>
      <c r="B3419" s="1232">
        <f>'Assets-Liab 5-6'!F4</f>
        <v>366941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23473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203737</v>
      </c>
      <c r="D3425" s="14" t="str">
        <f t="shared" si="52"/>
        <v>Error?</v>
      </c>
    </row>
    <row r="3426" spans="1:4" x14ac:dyDescent="0.2">
      <c r="A3426" s="83">
        <v>3365</v>
      </c>
      <c r="D3426" s="14" t="str">
        <f t="shared" si="52"/>
        <v>OK</v>
      </c>
    </row>
    <row r="3427" spans="1:4" x14ac:dyDescent="0.2">
      <c r="A3427" s="55">
        <v>3366</v>
      </c>
      <c r="B3427" s="1232">
        <f>'Assets-Liab 5-6'!I4</f>
        <v>142879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723752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877916</v>
      </c>
      <c r="C3446" s="14" t="s">
        <v>672</v>
      </c>
      <c r="D3446" s="14" t="str">
        <f t="shared" si="52"/>
        <v>Error?</v>
      </c>
    </row>
    <row r="3447" spans="1:4" x14ac:dyDescent="0.2">
      <c r="A3447" s="55">
        <v>3386</v>
      </c>
      <c r="B3447" s="1232">
        <f>'Tax Sched 24'!D16</f>
        <v>877916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1212721</v>
      </c>
      <c r="C3449" s="14" t="s">
        <v>672</v>
      </c>
      <c r="D3449" s="14" t="str">
        <f t="shared" si="52"/>
        <v>Error?</v>
      </c>
    </row>
    <row r="3450" spans="1:4" x14ac:dyDescent="0.2">
      <c r="A3450" s="55">
        <v>3389</v>
      </c>
      <c r="B3450" s="1232">
        <f>'Tax Sched 24'!E16</f>
        <v>1212721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371153</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371153</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371153</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20879</v>
      </c>
      <c r="D3546" s="14" t="str">
        <f t="shared" si="54"/>
        <v>Error?</v>
      </c>
    </row>
    <row r="3547" spans="1:4" x14ac:dyDescent="0.2">
      <c r="A3547" s="83">
        <v>3486</v>
      </c>
      <c r="D3547" s="14" t="str">
        <f t="shared" si="54"/>
        <v>OK</v>
      </c>
    </row>
    <row r="3548" spans="1:4" x14ac:dyDescent="0.2">
      <c r="A3548" s="55">
        <v>3487</v>
      </c>
      <c r="B3548" s="1232">
        <f>'Assets-Liab 5-6'!K6</f>
        <v>160788</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1867810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2049477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160788</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531941</v>
      </c>
      <c r="C3565" s="14" t="s">
        <v>672</v>
      </c>
      <c r="D3565" s="14" t="str">
        <f t="shared" si="54"/>
        <v>Error?</v>
      </c>
    </row>
    <row r="3566" spans="1:4" x14ac:dyDescent="0.2">
      <c r="A3566" s="55">
        <v>3505</v>
      </c>
      <c r="B3566" s="1232">
        <f>'Assets-Liab 5-6'!K38</f>
        <v>1517536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2049477</v>
      </c>
      <c r="C3568" s="14" t="s">
        <v>672</v>
      </c>
      <c r="D3568" s="14" t="str">
        <f t="shared" si="54"/>
        <v>Error?</v>
      </c>
    </row>
    <row r="3569" spans="1:4" x14ac:dyDescent="0.2">
      <c r="A3569" s="55">
        <v>3508</v>
      </c>
      <c r="B3569" s="1232">
        <f>'Acct Summary 7-8'!K4</f>
        <v>164018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164018</v>
      </c>
      <c r="C3571" s="14" t="s">
        <v>672</v>
      </c>
      <c r="D3571" s="14" t="str">
        <f t="shared" si="54"/>
        <v>Error?</v>
      </c>
    </row>
    <row r="3572" spans="1:4" x14ac:dyDescent="0.2">
      <c r="A3572" s="55">
        <v>3511</v>
      </c>
      <c r="B3572" s="1232">
        <f>'Acct Summary 7-8'!K13</f>
        <v>414591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414591</v>
      </c>
      <c r="C3575" s="14" t="s">
        <v>672</v>
      </c>
      <c r="D3575" s="14" t="str">
        <f t="shared" si="54"/>
        <v>Error?</v>
      </c>
    </row>
    <row r="3576" spans="1:4" x14ac:dyDescent="0.2">
      <c r="A3576" s="55">
        <v>3515</v>
      </c>
      <c r="B3576" s="1232">
        <f>'Acct Summary 7-8'!K20</f>
        <v>-250573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1555000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1555000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1555000</v>
      </c>
      <c r="C3587" s="14" t="s">
        <v>672</v>
      </c>
      <c r="D3587" s="14" t="str">
        <f t="shared" si="55"/>
        <v>Error?</v>
      </c>
    </row>
    <row r="3588" spans="1:4" x14ac:dyDescent="0.2">
      <c r="A3588" s="55">
        <v>3527</v>
      </c>
      <c r="B3588" s="1232">
        <f>'Acct Summary 7-8'!K78</f>
        <v>1304427</v>
      </c>
      <c r="C3588" s="14" t="s">
        <v>672</v>
      </c>
      <c r="D3588" s="14" t="str">
        <f t="shared" si="55"/>
        <v>Error?</v>
      </c>
    </row>
    <row r="3589" spans="1:4" x14ac:dyDescent="0.2">
      <c r="A3589" s="55">
        <v>3528</v>
      </c>
      <c r="B3589" s="1232">
        <f>'Acct Summary 7-8'!K79</f>
        <v>-279</v>
      </c>
      <c r="D3589" s="14" t="str">
        <f t="shared" si="55"/>
        <v>Error?</v>
      </c>
    </row>
    <row r="3590" spans="1:4" x14ac:dyDescent="0.2">
      <c r="A3590" s="55">
        <v>3529</v>
      </c>
      <c r="B3590" s="1232">
        <f>'Acct Summary 7-8'!K80</f>
        <v>213388</v>
      </c>
      <c r="D3590" s="14" t="str">
        <f t="shared" si="55"/>
        <v>Error?</v>
      </c>
    </row>
    <row r="3591" spans="1:4" x14ac:dyDescent="0.2">
      <c r="A3591" s="55">
        <v>3530</v>
      </c>
      <c r="B3591" s="1232">
        <f>'Acct Summary 7-8'!K81</f>
        <v>1517536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386191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386191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386191</v>
      </c>
      <c r="C3649" s="14" t="s">
        <v>672</v>
      </c>
      <c r="D3649" s="14" t="str">
        <f t="shared" si="56"/>
        <v>Error?</v>
      </c>
    </row>
    <row r="3650" spans="1:4" x14ac:dyDescent="0.2">
      <c r="A3650" s="55">
        <v>3589</v>
      </c>
      <c r="B3650" s="1232">
        <f>'Expenditures 15-22'!G354</f>
        <v>386191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28400</v>
      </c>
      <c r="D3655" s="14" t="str">
        <f t="shared" si="56"/>
        <v>Error?</v>
      </c>
    </row>
    <row r="3656" spans="1:4" x14ac:dyDescent="0.2">
      <c r="A3656" s="55">
        <v>3595</v>
      </c>
      <c r="B3656" s="1232">
        <f>'Expenditures 15-22'!H341</f>
        <v>28400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28400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386191</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386191</v>
      </c>
      <c r="C3670" s="14" t="s">
        <v>672</v>
      </c>
      <c r="D3670" s="14" t="str">
        <f t="shared" si="56"/>
        <v>Error?</v>
      </c>
    </row>
    <row r="3671" spans="1:4" x14ac:dyDescent="0.2">
      <c r="A3671" s="55">
        <v>3610</v>
      </c>
      <c r="B3671" s="1232">
        <f>'Expenditures 15-22'!K340</f>
        <v>28400</v>
      </c>
      <c r="C3671" s="14" t="s">
        <v>672</v>
      </c>
      <c r="D3671" s="14" t="str">
        <f t="shared" si="56"/>
        <v>Error?</v>
      </c>
    </row>
    <row r="3672" spans="1:4" x14ac:dyDescent="0.2">
      <c r="A3672" s="55">
        <v>3611</v>
      </c>
      <c r="B3672" s="1232">
        <f>'Expenditures 15-22'!K341</f>
        <v>414591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414591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-250573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162115</v>
      </c>
      <c r="C3725" s="14" t="s">
        <v>672</v>
      </c>
      <c r="D3725" s="14" t="str">
        <f t="shared" si="57"/>
        <v>Error?</v>
      </c>
    </row>
    <row r="3726" spans="1:4" x14ac:dyDescent="0.2">
      <c r="A3726" s="55">
        <v>3665</v>
      </c>
      <c r="B3726" s="1232">
        <f>'Tax Sched 24'!D13</f>
        <v>162115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163237</v>
      </c>
      <c r="C3728" s="14" t="s">
        <v>672</v>
      </c>
      <c r="D3728" s="14" t="str">
        <f t="shared" si="57"/>
        <v>Error?</v>
      </c>
    </row>
    <row r="3729" spans="1:4" x14ac:dyDescent="0.2">
      <c r="A3729" s="55">
        <v>3668</v>
      </c>
      <c r="B3729" s="1232">
        <f>'Tax Sched 24'!E13</f>
        <v>163237</v>
      </c>
      <c r="D3729" s="14" t="str">
        <f t="shared" si="57"/>
        <v>Error?</v>
      </c>
    </row>
    <row r="3730" spans="1:4" x14ac:dyDescent="0.2">
      <c r="A3730" s="55">
        <v>3669</v>
      </c>
      <c r="B3730" s="1232">
        <f>'ICR Computation 30'!E10</f>
        <v>3096028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15390211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70211644</v>
      </c>
      <c r="C4122" s="14" t="s">
        <v>672</v>
      </c>
      <c r="D4122" s="14" t="str">
        <f t="shared" si="63"/>
        <v>Error?</v>
      </c>
    </row>
    <row r="4123" spans="1:4" x14ac:dyDescent="0.2">
      <c r="A4123" s="55">
        <v>4062</v>
      </c>
      <c r="B4123" s="1232">
        <f>'Acct Summary 7-8'!D10</f>
        <v>2569091</v>
      </c>
      <c r="C4123" s="14" t="s">
        <v>672</v>
      </c>
      <c r="D4123" s="14" t="str">
        <f t="shared" si="63"/>
        <v>Error?</v>
      </c>
    </row>
    <row r="4124" spans="1:4" x14ac:dyDescent="0.2">
      <c r="A4124" s="55">
        <v>4063</v>
      </c>
      <c r="B4124" s="1232">
        <f>'Acct Summary 7-8'!E10</f>
        <v>2352093</v>
      </c>
      <c r="C4124" s="14" t="s">
        <v>672</v>
      </c>
      <c r="D4124" s="14" t="str">
        <f t="shared" si="63"/>
        <v>Error?</v>
      </c>
    </row>
    <row r="4125" spans="1:4" x14ac:dyDescent="0.2">
      <c r="A4125" s="55">
        <v>4064</v>
      </c>
      <c r="B4125" s="1232">
        <f>'Acct Summary 7-8'!F10</f>
        <v>3509586</v>
      </c>
      <c r="C4125" s="14" t="s">
        <v>672</v>
      </c>
      <c r="D4125" s="14" t="str">
        <f t="shared" si="63"/>
        <v>Error?</v>
      </c>
    </row>
    <row r="4126" spans="1:4" x14ac:dyDescent="0.2">
      <c r="A4126" s="55">
        <v>4065</v>
      </c>
      <c r="B4126" s="1232">
        <f>'Acct Summary 7-8'!G10</f>
        <v>2279649</v>
      </c>
      <c r="C4126" s="14" t="s">
        <v>672</v>
      </c>
      <c r="D4126" s="14" t="str">
        <f t="shared" si="63"/>
        <v>Error?</v>
      </c>
    </row>
    <row r="4127" spans="1:4" x14ac:dyDescent="0.2">
      <c r="A4127" s="55">
        <v>4066</v>
      </c>
      <c r="B4127" s="1232">
        <f>'Acct Summary 7-8'!H10</f>
        <v>90370</v>
      </c>
      <c r="C4127" s="14" t="s">
        <v>672</v>
      </c>
      <c r="D4127" s="14" t="str">
        <f t="shared" si="63"/>
        <v>Error?</v>
      </c>
    </row>
    <row r="4128" spans="1:4" x14ac:dyDescent="0.2">
      <c r="A4128" s="55">
        <v>4067</v>
      </c>
      <c r="B4128" s="1232">
        <f>'Acct Summary 7-8'!I10</f>
        <v>166141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164018</v>
      </c>
      <c r="C4130" s="14" t="s">
        <v>672</v>
      </c>
      <c r="D4130" s="14" t="str">
        <f t="shared" si="63"/>
        <v>Error?</v>
      </c>
    </row>
    <row r="4131" spans="1:4" x14ac:dyDescent="0.2">
      <c r="A4131" s="55">
        <v>4070</v>
      </c>
      <c r="B4131" s="1232">
        <f>'Acct Summary 7-8'!C18</f>
        <v>15390211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69555879</v>
      </c>
      <c r="C4136" s="14" t="s">
        <v>672</v>
      </c>
      <c r="D4136" s="14" t="str">
        <f t="shared" si="63"/>
        <v>Error?</v>
      </c>
    </row>
    <row r="4137" spans="1:4" x14ac:dyDescent="0.2">
      <c r="A4137" s="55">
        <v>4076</v>
      </c>
      <c r="B4137" s="1232">
        <f>'Acct Summary 7-8'!D19</f>
        <v>2806849</v>
      </c>
      <c r="C4137" s="14" t="s">
        <v>672</v>
      </c>
      <c r="D4137" s="14" t="str">
        <f t="shared" si="63"/>
        <v>Error?</v>
      </c>
    </row>
    <row r="4138" spans="1:4" x14ac:dyDescent="0.2">
      <c r="A4138" s="55">
        <v>4077</v>
      </c>
      <c r="B4138" s="1232">
        <f>'Acct Summary 7-8'!E19</f>
        <v>2605828</v>
      </c>
      <c r="C4138" s="14" t="s">
        <v>672</v>
      </c>
      <c r="D4138" s="14" t="str">
        <f t="shared" si="63"/>
        <v>Error?</v>
      </c>
    </row>
    <row r="4139" spans="1:4" x14ac:dyDescent="0.2">
      <c r="A4139" s="55">
        <v>4078</v>
      </c>
      <c r="B4139" s="1232">
        <f>'Acct Summary 7-8'!F19</f>
        <v>3450830</v>
      </c>
      <c r="C4139" s="14" t="s">
        <v>672</v>
      </c>
      <c r="D4139" s="14" t="str">
        <f t="shared" si="63"/>
        <v>Error?</v>
      </c>
    </row>
    <row r="4140" spans="1:4" x14ac:dyDescent="0.2">
      <c r="A4140" s="55">
        <v>4079</v>
      </c>
      <c r="B4140" s="1232">
        <f>'Acct Summary 7-8'!G19</f>
        <v>2252729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414591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31139249</v>
      </c>
      <c r="C4171" s="14" t="s">
        <v>672</v>
      </c>
      <c r="D4171" s="14" t="str">
        <f t="shared" si="64"/>
        <v>Error?</v>
      </c>
    </row>
    <row r="4172" spans="1:4" x14ac:dyDescent="0.2">
      <c r="A4172" s="55">
        <v>4111</v>
      </c>
      <c r="B4172" s="1232">
        <f>'Short-Term Long-Term Debt 25'!J49</f>
        <v>31134504</v>
      </c>
      <c r="C4172" s="14" t="s">
        <v>672</v>
      </c>
      <c r="D4172" s="14" t="str">
        <f t="shared" si="64"/>
        <v>Error?</v>
      </c>
    </row>
    <row r="4173" spans="1:4" x14ac:dyDescent="0.2">
      <c r="A4173" s="55">
        <v>4112</v>
      </c>
      <c r="B4173" s="1232">
        <f>'Short-Term Long-Term Debt 25'!H49</f>
        <v>1156692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2720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3420</v>
      </c>
      <c r="C4268" s="14" t="s">
        <v>672</v>
      </c>
      <c r="D4268" s="14" t="str">
        <f t="shared" si="65"/>
        <v>Error?</v>
      </c>
    </row>
    <row r="4269" spans="1:5" x14ac:dyDescent="0.2">
      <c r="A4269" s="91">
        <v>4208</v>
      </c>
      <c r="B4269" s="1232">
        <f>'FP Info 3'!J16</f>
        <v>24961506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2155482</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14358</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131003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275713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21658</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68559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370526</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370526</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168457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60294</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1246564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340217522</v>
      </c>
      <c r="D4995" s="14" t="str">
        <f t="shared" si="77"/>
        <v>Error?</v>
      </c>
    </row>
    <row r="4996" spans="1:4" x14ac:dyDescent="0.2">
      <c r="A4996" s="91">
        <v>4935</v>
      </c>
      <c r="B4996" s="1232">
        <f>'FP Info 3'!H31</f>
        <v>46950018.036000006</v>
      </c>
      <c r="D4996" s="14" t="str">
        <f t="shared" si="77"/>
        <v>Error?</v>
      </c>
    </row>
    <row r="4997" spans="1:4" x14ac:dyDescent="0.2">
      <c r="A4997" s="91">
        <v>4936</v>
      </c>
      <c r="B4997" s="1232">
        <f>'FP Info 3'!H37</f>
        <v>31139249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162115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8819040</v>
      </c>
      <c r="D5061" s="14" t="str">
        <f t="shared" si="78"/>
        <v>Error?</v>
      </c>
    </row>
    <row r="5062" spans="1:4" x14ac:dyDescent="0.2">
      <c r="A5062" s="83">
        <v>5001</v>
      </c>
      <c r="D5062" s="14" t="str">
        <f t="shared" si="78"/>
        <v>OK</v>
      </c>
    </row>
    <row r="5063" spans="1:4" x14ac:dyDescent="0.2">
      <c r="A5063" s="55">
        <v>5002</v>
      </c>
      <c r="B5063" s="1232">
        <f>'Revenues 9-14'!C7</f>
        <v>129692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9110847</v>
      </c>
      <c r="C5066" s="14" t="s">
        <v>672</v>
      </c>
      <c r="D5066" s="14" t="str">
        <f t="shared" si="78"/>
        <v>Error?</v>
      </c>
    </row>
    <row r="5067" spans="1:4" x14ac:dyDescent="0.2">
      <c r="A5067" s="55">
        <v>5006</v>
      </c>
      <c r="B5067" s="1232">
        <f>'Revenues 9-14'!C14</f>
        <v>8343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1963348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1971691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10387</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10387</v>
      </c>
      <c r="C5087" s="14" t="s">
        <v>672</v>
      </c>
      <c r="D5087" s="14" t="str">
        <f t="shared" si="78"/>
        <v>Error?</v>
      </c>
    </row>
    <row r="5088" spans="1:4" x14ac:dyDescent="0.2">
      <c r="A5088" s="55">
        <v>5027</v>
      </c>
      <c r="B5088" s="1232">
        <f>'Revenues 9-14'!C65</f>
        <v>33614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33614</v>
      </c>
      <c r="C5090" s="14" t="s">
        <v>672</v>
      </c>
      <c r="D5090" s="14" t="str">
        <f t="shared" si="78"/>
        <v>Error?</v>
      </c>
    </row>
    <row r="5091" spans="1:4" x14ac:dyDescent="0.2">
      <c r="A5091" s="55">
        <v>5030</v>
      </c>
      <c r="B5091" s="1232">
        <f>'Revenues 9-14'!C70</f>
        <v>1335</v>
      </c>
      <c r="D5091" s="14" t="str">
        <f t="shared" si="78"/>
        <v>Error?</v>
      </c>
    </row>
    <row r="5092" spans="1:4" x14ac:dyDescent="0.2">
      <c r="A5092" s="55">
        <v>5031</v>
      </c>
      <c r="B5092" s="1232">
        <f>'Revenues 9-14'!C71</f>
        <v>74002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19838</v>
      </c>
      <c r="D5094" s="14" t="str">
        <f t="shared" si="78"/>
        <v>Error?</v>
      </c>
    </row>
    <row r="5095" spans="1:4" x14ac:dyDescent="0.2">
      <c r="A5095" s="55">
        <v>5034</v>
      </c>
      <c r="B5095" s="1232">
        <f>'Revenues 9-14'!C74</f>
        <v>75893</v>
      </c>
      <c r="D5095" s="14" t="str">
        <f t="shared" si="78"/>
        <v>Error?</v>
      </c>
    </row>
    <row r="5096" spans="1:4" x14ac:dyDescent="0.2">
      <c r="A5096" s="55">
        <v>5035</v>
      </c>
      <c r="B5096" s="1232">
        <f>'Revenues 9-14'!C75</f>
        <v>192376</v>
      </c>
      <c r="C5096" s="14" t="s">
        <v>672</v>
      </c>
      <c r="D5096" s="14" t="str">
        <f t="shared" si="78"/>
        <v>Error?</v>
      </c>
    </row>
    <row r="5097" spans="1:4" x14ac:dyDescent="0.2">
      <c r="A5097" s="55">
        <v>5036</v>
      </c>
      <c r="B5097" s="1232">
        <f>'Revenues 9-14'!C77</f>
        <v>36072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10821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46893</v>
      </c>
      <c r="C5102" s="14" t="s">
        <v>672</v>
      </c>
      <c r="D5102" s="14" t="str">
        <f t="shared" si="78"/>
        <v>Error?</v>
      </c>
    </row>
    <row r="5103" spans="1:4" x14ac:dyDescent="0.2">
      <c r="A5103" s="55">
        <v>5042</v>
      </c>
      <c r="B5103" s="1232">
        <f>'Revenues 9-14'!C84</f>
        <v>46151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3106</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49257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1170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594</v>
      </c>
      <c r="D5118" s="14" t="str">
        <f t="shared" si="78"/>
        <v>Error?</v>
      </c>
    </row>
    <row r="5119" spans="1:4" x14ac:dyDescent="0.2">
      <c r="A5119" s="55">
        <v>5058</v>
      </c>
      <c r="B5119" s="1232">
        <f>'Revenues 9-14'!C107</f>
        <v>9126</v>
      </c>
      <c r="D5119" s="14" t="str">
        <f t="shared" ref="D5119:D5182" si="79">IF(ISBLANK(B5119),"OK",IF(A5119-B5119=0,"OK","Error?"))</f>
        <v>Error?</v>
      </c>
    </row>
    <row r="5120" spans="1:4" x14ac:dyDescent="0.2">
      <c r="A5120" s="55">
        <v>5059</v>
      </c>
      <c r="B5120" s="1232">
        <f>'Revenues 9-14'!C108</f>
        <v>27210</v>
      </c>
      <c r="C5120" s="14" t="s">
        <v>672</v>
      </c>
      <c r="D5120" s="14" t="str">
        <f t="shared" si="79"/>
        <v>Error?</v>
      </c>
    </row>
    <row r="5121" spans="1:4" x14ac:dyDescent="0.2">
      <c r="A5121" s="55">
        <v>5060</v>
      </c>
      <c r="B5121" s="1232">
        <f>'Revenues 9-14'!C109</f>
        <v>11442275</v>
      </c>
      <c r="C5121" s="14" t="s">
        <v>672</v>
      </c>
      <c r="D5121" s="14" t="str">
        <f t="shared" si="79"/>
        <v>Error?</v>
      </c>
    </row>
    <row r="5122" spans="1:4" x14ac:dyDescent="0.2">
      <c r="A5122" s="55">
        <v>5061</v>
      </c>
      <c r="B5122" s="1232">
        <f>'Revenues 9-14'!C111</f>
        <v>40000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40000</v>
      </c>
      <c r="C5125" s="14" t="s">
        <v>672</v>
      </c>
      <c r="D5125" s="14" t="str">
        <f t="shared" si="79"/>
        <v>Error?</v>
      </c>
    </row>
    <row r="5126" spans="1:4" x14ac:dyDescent="0.2">
      <c r="A5126" s="55">
        <v>5065</v>
      </c>
      <c r="B5126" s="1232">
        <f>'Revenues 9-14'!C117</f>
        <v>27496094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28742658</v>
      </c>
      <c r="C5132" s="14" t="s">
        <v>672</v>
      </c>
      <c r="D5132" s="14" t="str">
        <f t="shared" si="79"/>
        <v>Error?</v>
      </c>
    </row>
    <row r="5133" spans="1:4" x14ac:dyDescent="0.2">
      <c r="A5133" s="55">
        <v>5072</v>
      </c>
      <c r="B5133" s="1232">
        <f>'Revenues 9-14'!C124</f>
        <v>125252</v>
      </c>
      <c r="D5133" s="14" t="str">
        <f t="shared" si="79"/>
        <v>Error?</v>
      </c>
    </row>
    <row r="5134" spans="1:4" x14ac:dyDescent="0.2">
      <c r="A5134" s="55">
        <v>5073</v>
      </c>
      <c r="B5134" s="1232">
        <f>'Revenues 9-14'!C125</f>
        <v>635283</v>
      </c>
      <c r="D5134" s="14" t="str">
        <f t="shared" si="79"/>
        <v>Error?</v>
      </c>
    </row>
    <row r="5135" spans="1:4" x14ac:dyDescent="0.2">
      <c r="A5135" s="55">
        <v>5074</v>
      </c>
      <c r="B5135" s="1232">
        <f>'Revenues 9-14'!C126</f>
        <v>769626</v>
      </c>
      <c r="D5135" s="14" t="str">
        <f t="shared" si="79"/>
        <v>Error?</v>
      </c>
    </row>
    <row r="5136" spans="1:4" x14ac:dyDescent="0.2">
      <c r="A5136" s="83">
        <v>5075</v>
      </c>
      <c r="D5136" s="14" t="str">
        <f t="shared" si="79"/>
        <v>OK</v>
      </c>
    </row>
    <row r="5137" spans="1:4" x14ac:dyDescent="0.2">
      <c r="A5137" s="55">
        <v>5076</v>
      </c>
      <c r="B5137" s="1232">
        <f>'Revenues 9-14'!C127</f>
        <v>32031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6024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1568216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20341</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20341</v>
      </c>
      <c r="C5165" s="14" t="s">
        <v>672</v>
      </c>
      <c r="D5165" s="14" t="str">
        <f t="shared" si="79"/>
        <v>Error?</v>
      </c>
    </row>
    <row r="5166" spans="1:4" x14ac:dyDescent="0.2">
      <c r="A5166" s="83">
        <v>5105</v>
      </c>
      <c r="D5166" s="14" t="str">
        <f t="shared" si="79"/>
        <v>OK</v>
      </c>
    </row>
    <row r="5167" spans="1:4" x14ac:dyDescent="0.2">
      <c r="A5167" s="55">
        <v>5106</v>
      </c>
      <c r="B5167" s="1232">
        <f>'Revenues 9-14'!C145</f>
        <v>28207</v>
      </c>
      <c r="D5167" s="14" t="str">
        <f t="shared" si="79"/>
        <v>Error?</v>
      </c>
    </row>
    <row r="5168" spans="1:4" x14ac:dyDescent="0.2">
      <c r="A5168" s="55">
        <v>5107</v>
      </c>
      <c r="B5168" s="1232">
        <f>'Revenues 9-14'!C147</f>
        <v>55419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1901849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3742489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32485147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60294</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2347347</v>
      </c>
      <c r="D5239" s="14" t="str">
        <f t="shared" si="80"/>
        <v>Error?</v>
      </c>
    </row>
    <row r="5240" spans="1:4" x14ac:dyDescent="0.2">
      <c r="A5240" s="55">
        <v>5179</v>
      </c>
      <c r="B5240" s="1232">
        <f>'Revenues 9-14'!C195</f>
        <v>1089</v>
      </c>
      <c r="D5240" s="14" t="str">
        <f t="shared" si="80"/>
        <v>Error?</v>
      </c>
    </row>
    <row r="5241" spans="1:4" x14ac:dyDescent="0.2">
      <c r="A5241" s="55">
        <v>5180</v>
      </c>
      <c r="B5241" s="1232">
        <f>'Revenues 9-14'!C196</f>
        <v>747592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3096028</v>
      </c>
      <c r="C5246" s="14" t="s">
        <v>672</v>
      </c>
      <c r="D5246" s="14" t="str">
        <f t="shared" si="80"/>
        <v>Error?</v>
      </c>
    </row>
    <row r="5247" spans="1:4" x14ac:dyDescent="0.2">
      <c r="A5247" s="55">
        <v>5186</v>
      </c>
      <c r="B5247" s="1232">
        <f>'Revenues 9-14'!C203</f>
        <v>3138103</v>
      </c>
      <c r="D5247" s="14" t="str">
        <f t="shared" ref="D5247:D5310" si="81">IF(ISBLANK(B5247),"OK",IF(A5247-B5247=0,"OK","Error?"))</f>
        <v>Error?</v>
      </c>
    </row>
    <row r="5248" spans="1:4" x14ac:dyDescent="0.2">
      <c r="A5248" s="55">
        <v>5187</v>
      </c>
      <c r="B5248" s="1232">
        <f>'Revenues 9-14'!C204</f>
        <v>16951</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5310536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95602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1611770</v>
      </c>
      <c r="D5278" s="14" t="str">
        <f t="shared" si="81"/>
        <v>Error?</v>
      </c>
    </row>
    <row r="5279" spans="1:4" x14ac:dyDescent="0.2">
      <c r="A5279" s="55">
        <v>5218</v>
      </c>
      <c r="B5279" s="1232">
        <f>'Revenues 9-14'!C221</f>
        <v>182848</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1890220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10793717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10854011</v>
      </c>
      <c r="C5326" s="14" t="s">
        <v>672</v>
      </c>
      <c r="D5326" s="14" t="str">
        <f t="shared" si="82"/>
        <v>Error?</v>
      </c>
    </row>
    <row r="5327" spans="1:4" x14ac:dyDescent="0.2">
      <c r="A5327" s="55">
        <v>5266</v>
      </c>
      <c r="B5327" s="1232">
        <f>'Revenues 9-14'!C275</f>
        <v>54821433</v>
      </c>
      <c r="C5327" s="14" t="s">
        <v>672</v>
      </c>
      <c r="D5327" s="14" t="str">
        <f t="shared" si="82"/>
        <v>Error?</v>
      </c>
    </row>
    <row r="5328" spans="1:4" x14ac:dyDescent="0.2">
      <c r="A5328" s="55">
        <v>5267</v>
      </c>
      <c r="B5328" s="1232">
        <f>'Revenues 9-14'!D5</f>
        <v>1621147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1621147</v>
      </c>
      <c r="C5334" s="14" t="s">
        <v>672</v>
      </c>
      <c r="D5334" s="14" t="str">
        <f t="shared" si="82"/>
        <v>Error?</v>
      </c>
    </row>
    <row r="5335" spans="1:4" x14ac:dyDescent="0.2">
      <c r="A5335" s="55">
        <v>5274</v>
      </c>
      <c r="B5335" s="1232">
        <f>'Revenues 9-14'!D14</f>
        <v>1485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921140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922625</v>
      </c>
      <c r="C5339" s="14" t="s">
        <v>672</v>
      </c>
      <c r="D5339" s="14" t="str">
        <f t="shared" si="82"/>
        <v>Error?</v>
      </c>
    </row>
    <row r="5340" spans="1:4" x14ac:dyDescent="0.2">
      <c r="A5340" s="55">
        <v>5279</v>
      </c>
      <c r="B5340" s="1232">
        <f>'Revenues 9-14'!D65</f>
        <v>7570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7570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17378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300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71</v>
      </c>
      <c r="D5354" s="14" t="str">
        <f t="shared" si="82"/>
        <v>Error?</v>
      </c>
    </row>
    <row r="5355" spans="1:4" x14ac:dyDescent="0.2">
      <c r="A5355" s="55">
        <v>5294</v>
      </c>
      <c r="B5355" s="1232">
        <f>'Revenues 9-14'!D108</f>
        <v>17749</v>
      </c>
      <c r="C5355" s="14" t="s">
        <v>672</v>
      </c>
      <c r="D5355" s="14" t="str">
        <f t="shared" si="82"/>
        <v>Error?</v>
      </c>
    </row>
    <row r="5356" spans="1:4" x14ac:dyDescent="0.2">
      <c r="A5356" s="55">
        <v>5295</v>
      </c>
      <c r="B5356" s="1232">
        <f>'Revenues 9-14'!D109</f>
        <v>2569091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2569091</v>
      </c>
      <c r="C5508" s="14" t="s">
        <v>672</v>
      </c>
      <c r="D5508" s="14" t="str">
        <f t="shared" si="85"/>
        <v>Error?</v>
      </c>
    </row>
    <row r="5509" spans="1:4" x14ac:dyDescent="0.2">
      <c r="A5509" s="55">
        <v>5448</v>
      </c>
      <c r="B5509" s="1232">
        <f>'Revenues 9-14'!E5</f>
        <v>1979259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1979259</v>
      </c>
      <c r="C5513" s="14" t="s">
        <v>672</v>
      </c>
      <c r="D5513" s="14" t="str">
        <f t="shared" si="85"/>
        <v>Error?</v>
      </c>
    </row>
    <row r="5514" spans="1:4" x14ac:dyDescent="0.2">
      <c r="A5514" s="55">
        <v>5453</v>
      </c>
      <c r="B5514" s="1232">
        <f>'Revenues 9-14'!E14</f>
        <v>1812</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1812</v>
      </c>
      <c r="C5518" s="14" t="s">
        <v>672</v>
      </c>
      <c r="D5518" s="14" t="str">
        <f t="shared" si="85"/>
        <v>Error?</v>
      </c>
    </row>
    <row r="5519" spans="1:4" x14ac:dyDescent="0.2">
      <c r="A5519" s="55">
        <v>5458</v>
      </c>
      <c r="B5519" s="1232">
        <f>'Revenues 9-14'!E65</f>
        <v>496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496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1981567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2352093</v>
      </c>
      <c r="C5552" s="14" t="s">
        <v>672</v>
      </c>
      <c r="D5552" s="14" t="str">
        <f t="shared" si="85"/>
        <v>Error?</v>
      </c>
    </row>
    <row r="5553" spans="1:4" x14ac:dyDescent="0.2">
      <c r="A5553" s="55">
        <v>5492</v>
      </c>
      <c r="B5553" s="1232">
        <f>'Revenues 9-14'!F5</f>
        <v>648459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648459</v>
      </c>
      <c r="C5557" s="14" t="s">
        <v>672</v>
      </c>
      <c r="D5557" s="14" t="str">
        <f t="shared" si="85"/>
        <v>Error?</v>
      </c>
    </row>
    <row r="5558" spans="1:4" x14ac:dyDescent="0.2">
      <c r="A5558" s="55">
        <v>5497</v>
      </c>
      <c r="B5558" s="1232">
        <f>'Revenues 9-14'!F14</f>
        <v>594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594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836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836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649889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1350000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1350000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891157</v>
      </c>
      <c r="D5615" s="14" t="str">
        <f t="shared" si="86"/>
        <v>Error?</v>
      </c>
    </row>
    <row r="5616" spans="1:4" x14ac:dyDescent="0.2">
      <c r="A5616" s="83">
        <v>5555</v>
      </c>
      <c r="D5616" s="14" t="str">
        <f t="shared" si="86"/>
        <v>OK</v>
      </c>
    </row>
    <row r="5617" spans="1:4" x14ac:dyDescent="0.2">
      <c r="A5617" s="55">
        <v>5556</v>
      </c>
      <c r="B5617" s="1232">
        <f>'Revenues 9-14'!F152</f>
        <v>324454</v>
      </c>
      <c r="D5617" s="14" t="str">
        <f t="shared" si="86"/>
        <v>Error?</v>
      </c>
    </row>
    <row r="5618" spans="1:4" x14ac:dyDescent="0.2">
      <c r="A5618" s="55">
        <v>5557</v>
      </c>
      <c r="B5618" s="1232">
        <f>'Revenues 9-14'!F154</f>
        <v>1215611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107404</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1323015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2673015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172324</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186682</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186682</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186682</v>
      </c>
      <c r="C5719" s="14" t="s">
        <v>672</v>
      </c>
      <c r="D5719" s="14" t="str">
        <f t="shared" si="88"/>
        <v>Error?</v>
      </c>
    </row>
    <row r="5720" spans="1:4" x14ac:dyDescent="0.2">
      <c r="A5720" s="55">
        <v>5659</v>
      </c>
      <c r="B5720" s="1232">
        <f>'Revenues 9-14'!F275</f>
        <v>3509586</v>
      </c>
      <c r="C5720" s="14" t="s">
        <v>672</v>
      </c>
      <c r="D5720" s="14" t="str">
        <f t="shared" si="88"/>
        <v>Error?</v>
      </c>
    </row>
    <row r="5721" spans="1:4" x14ac:dyDescent="0.2">
      <c r="A5721" s="55">
        <v>5660</v>
      </c>
      <c r="B5721" s="1232">
        <f>'Revenues 9-14'!G5</f>
        <v>1279053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877916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2156969</v>
      </c>
      <c r="C5725" s="14" t="s">
        <v>672</v>
      </c>
      <c r="D5725" s="14" t="str">
        <f t="shared" si="88"/>
        <v>Error?</v>
      </c>
    </row>
    <row r="5726" spans="1:4" x14ac:dyDescent="0.2">
      <c r="A5726" s="55">
        <v>5665</v>
      </c>
      <c r="B5726" s="1232">
        <f>'Revenues 9-14'!G14</f>
        <v>1975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117816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119791</v>
      </c>
      <c r="C5730" s="14" t="s">
        <v>672</v>
      </c>
      <c r="D5730" s="14" t="str">
        <f t="shared" si="88"/>
        <v>Error?</v>
      </c>
    </row>
    <row r="5731" spans="1:4" x14ac:dyDescent="0.2">
      <c r="A5731" s="55">
        <v>5670</v>
      </c>
      <c r="B5731" s="1232">
        <f>'Revenues 9-14'!G65</f>
        <v>2889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2889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2279649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436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8596</v>
      </c>
      <c r="D5885" s="14" t="str">
        <f t="shared" si="90"/>
        <v>Error?</v>
      </c>
    </row>
    <row r="5886" spans="1:4" x14ac:dyDescent="0.2">
      <c r="A5886" s="55">
        <v>5825</v>
      </c>
      <c r="B5886" s="1232">
        <f>'Revenues 9-14'!H108</f>
        <v>89934</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90370</v>
      </c>
      <c r="C5915" s="14" t="s">
        <v>672</v>
      </c>
      <c r="D5915" s="14" t="str">
        <f t="shared" si="91"/>
        <v>Error?</v>
      </c>
    </row>
    <row r="5916" spans="1:4" x14ac:dyDescent="0.2">
      <c r="A5916" s="55">
        <v>5855</v>
      </c>
      <c r="B5916" s="1232">
        <f>'Revenues 9-14'!I5</f>
        <v>162084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162084</v>
      </c>
      <c r="C5918" s="14" t="s">
        <v>672</v>
      </c>
      <c r="D5918" s="14" t="str">
        <f t="shared" si="91"/>
        <v>Error?</v>
      </c>
    </row>
    <row r="5919" spans="1:4" x14ac:dyDescent="0.2">
      <c r="A5919" s="55">
        <v>5858</v>
      </c>
      <c r="B5919" s="1232">
        <f>'Revenues 9-14'!I14</f>
        <v>148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148</v>
      </c>
      <c r="C5923" s="14" t="s">
        <v>672</v>
      </c>
      <c r="D5923" s="14" t="str">
        <f t="shared" si="91"/>
        <v>Error?</v>
      </c>
    </row>
    <row r="5924" spans="1:4" x14ac:dyDescent="0.2">
      <c r="A5924" s="55">
        <v>5863</v>
      </c>
      <c r="B5924" s="1232">
        <f>'Revenues 9-14'!I65</f>
        <v>3909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3909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166141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161816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161816</v>
      </c>
      <c r="C5987" s="14" t="s">
        <v>672</v>
      </c>
      <c r="D5987" s="14" t="str">
        <f t="shared" si="92"/>
        <v>Error?</v>
      </c>
    </row>
    <row r="5988" spans="1:4" x14ac:dyDescent="0.2">
      <c r="A5988" s="55">
        <v>5927</v>
      </c>
      <c r="B5988" s="1232">
        <f>'Revenues 9-14'!K14</f>
        <v>148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148</v>
      </c>
      <c r="C5992" s="14" t="s">
        <v>672</v>
      </c>
      <c r="D5992" s="14" t="str">
        <f t="shared" si="92"/>
        <v>Error?</v>
      </c>
    </row>
    <row r="5993" spans="1:4" x14ac:dyDescent="0.2">
      <c r="A5993" s="55">
        <v>5932</v>
      </c>
      <c r="B5993" s="1232">
        <f>'Revenues 9-14'!K65</f>
        <v>2054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2054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164018</v>
      </c>
      <c r="C6023" s="14" t="s">
        <v>672</v>
      </c>
      <c r="D6023" s="14" t="str">
        <f t="shared" si="93"/>
        <v>Error?</v>
      </c>
    </row>
    <row r="6024" spans="1:5" x14ac:dyDescent="0.2">
      <c r="A6024" s="55">
        <v>5963</v>
      </c>
      <c r="B6024" s="1232">
        <f>'Revenues 9-14'!G109</f>
        <v>2279649</v>
      </c>
      <c r="C6024" s="14" t="s">
        <v>672</v>
      </c>
      <c r="D6024" s="14" t="str">
        <f t="shared" si="93"/>
        <v>Error?</v>
      </c>
    </row>
    <row r="6025" spans="1:5" x14ac:dyDescent="0.2">
      <c r="A6025" s="55">
        <v>5964</v>
      </c>
      <c r="B6025" s="1232">
        <f>'Revenues 9-14'!H109</f>
        <v>90370</v>
      </c>
      <c r="C6025" s="14" t="s">
        <v>672</v>
      </c>
      <c r="D6025" s="14" t="str">
        <f t="shared" si="93"/>
        <v>Error?</v>
      </c>
    </row>
    <row r="6026" spans="1:5" x14ac:dyDescent="0.2">
      <c r="A6026" s="55">
        <v>5965</v>
      </c>
      <c r="B6026" s="1232">
        <f>'Revenues 9-14'!I109</f>
        <v>166141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164018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21308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223760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5265.31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3490762</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408089</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743</v>
      </c>
      <c r="D6099" s="14" t="str">
        <f t="shared" si="94"/>
        <v>Error?</v>
      </c>
      <c r="E6099" s="14" t="s">
        <v>209</v>
      </c>
    </row>
    <row r="6100" spans="1:5" x14ac:dyDescent="0.2">
      <c r="A6100">
        <v>6039</v>
      </c>
      <c r="B6100" s="1232">
        <f>'Assets-Liab 5-6'!D9</f>
        <v>84</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35</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2793679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447717</v>
      </c>
      <c r="D6142" s="14" t="str">
        <f t="shared" si="94"/>
        <v>Error?</v>
      </c>
      <c r="E6142" s="14" t="s">
        <v>209</v>
      </c>
    </row>
    <row r="6143" spans="1:5" x14ac:dyDescent="0.2">
      <c r="A6143">
        <v>6082</v>
      </c>
      <c r="B6143" s="1232">
        <f>'Assets-Liab 5-6'!D27</f>
        <v>129812</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3096</v>
      </c>
      <c r="D6145" s="14" t="str">
        <f t="shared" si="95"/>
        <v>Error?</v>
      </c>
      <c r="E6145" s="14" t="s">
        <v>209</v>
      </c>
    </row>
    <row r="6146" spans="1:5" x14ac:dyDescent="0.2">
      <c r="A6146">
        <v>6085</v>
      </c>
      <c r="B6146" s="1232">
        <f>'Assets-Liab 5-6'!G27</f>
        <v>17305</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334807</v>
      </c>
      <c r="D6149" s="14" t="str">
        <f t="shared" si="95"/>
        <v>Error?</v>
      </c>
      <c r="E6149" s="14" t="s">
        <v>209</v>
      </c>
    </row>
    <row r="6150" spans="1:5" x14ac:dyDescent="0.2">
      <c r="A6150">
        <v>6089</v>
      </c>
      <c r="B6150" s="1232">
        <f>'Assets-Liab 5-6'!K27</f>
        <v>371153</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3324277</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95469</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4787</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1541897</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1881491</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912188</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2793679</v>
      </c>
      <c r="D6216" s="14" t="str">
        <f t="shared" si="96"/>
        <v>Error?</v>
      </c>
      <c r="E6216" s="14" t="s">
        <v>209</v>
      </c>
    </row>
    <row r="6217" spans="1:5" x14ac:dyDescent="0.2">
      <c r="A6217">
        <v>6156</v>
      </c>
      <c r="B6217" s="1232">
        <f>'Assets-Liab 5-6'!J4</f>
        <v>160208</v>
      </c>
      <c r="D6217" s="14" t="str">
        <f t="shared" si="96"/>
        <v>Error?</v>
      </c>
      <c r="E6217" s="14" t="s">
        <v>209</v>
      </c>
    </row>
    <row r="6218" spans="1:5" x14ac:dyDescent="0.2">
      <c r="A6218">
        <v>6157</v>
      </c>
      <c r="B6218" s="1232">
        <f>'Assets-Liab 5-6'!J5</f>
        <v>1091539</v>
      </c>
      <c r="D6218" s="14" t="str">
        <f t="shared" si="96"/>
        <v>Error?</v>
      </c>
      <c r="E6218" s="14" t="s">
        <v>209</v>
      </c>
    </row>
    <row r="6219" spans="1:5" x14ac:dyDescent="0.2">
      <c r="A6219">
        <v>6158</v>
      </c>
      <c r="B6219" s="1232">
        <f>'Assets-Liab 5-6'!J6</f>
        <v>1541897</v>
      </c>
      <c r="D6219" s="14" t="str">
        <f t="shared" si="96"/>
        <v>Error?</v>
      </c>
      <c r="E6219" s="14" t="s">
        <v>209</v>
      </c>
    </row>
    <row r="6220" spans="1:5" x14ac:dyDescent="0.2">
      <c r="A6220">
        <v>6159</v>
      </c>
      <c r="B6220" s="1232">
        <f>'Acct Summary 7-8'!J4</f>
        <v>1302053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1302053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1302053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1355274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1355274</v>
      </c>
      <c r="D6229" s="14" t="str">
        <f t="shared" si="96"/>
        <v>Error?</v>
      </c>
      <c r="E6229" s="14" t="s">
        <v>209</v>
      </c>
    </row>
    <row r="6230" spans="1:5" x14ac:dyDescent="0.2">
      <c r="A6230">
        <v>6169</v>
      </c>
      <c r="B6230" s="1232">
        <f>'Acct Summary 7-8'!J20</f>
        <v>-53221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-53221</v>
      </c>
      <c r="D6263" s="14" t="str">
        <f t="shared" si="96"/>
        <v>Error?</v>
      </c>
      <c r="E6263" s="14" t="s">
        <v>209</v>
      </c>
    </row>
    <row r="6264" spans="1:5" x14ac:dyDescent="0.2">
      <c r="A6264">
        <v>6203</v>
      </c>
      <c r="B6264" s="1232">
        <f>'Acct Summary 7-8'!J79</f>
        <v>965409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912188</v>
      </c>
      <c r="D6266" s="14" t="str">
        <f t="shared" si="96"/>
        <v>Error?</v>
      </c>
      <c r="E6266" s="14" t="s">
        <v>209</v>
      </c>
    </row>
    <row r="6267" spans="1:5" x14ac:dyDescent="0.2">
      <c r="A6267">
        <v>6206</v>
      </c>
      <c r="B6267" s="1232">
        <f>'Acct Summary 7-8'!C82</f>
        <v>5982238</v>
      </c>
      <c r="D6267" s="14" t="str">
        <f t="shared" si="96"/>
        <v>Error?</v>
      </c>
      <c r="E6267" s="14" t="s">
        <v>209</v>
      </c>
    </row>
    <row r="6268" spans="1:5" x14ac:dyDescent="0.2">
      <c r="A6268">
        <v>6207</v>
      </c>
      <c r="B6268" s="1232">
        <f>'Acct Summary 7-8'!D82</f>
        <v>-64497</v>
      </c>
      <c r="D6268" s="14" t="str">
        <f t="shared" si="96"/>
        <v>Error?</v>
      </c>
      <c r="E6268" s="14" t="s">
        <v>209</v>
      </c>
    </row>
    <row r="6269" spans="1:5" x14ac:dyDescent="0.2">
      <c r="A6269">
        <v>6208</v>
      </c>
      <c r="B6269" s="1232">
        <f>'Acct Summary 7-8'!E82</f>
        <v>-56672</v>
      </c>
      <c r="D6269" s="14" t="str">
        <f t="shared" si="96"/>
        <v>Error?</v>
      </c>
      <c r="E6269" s="14" t="s">
        <v>209</v>
      </c>
    </row>
    <row r="6270" spans="1:5" x14ac:dyDescent="0.2">
      <c r="A6270">
        <v>6209</v>
      </c>
      <c r="B6270" s="1232">
        <f>'Acct Summary 7-8'!F82</f>
        <v>408318</v>
      </c>
      <c r="D6270" s="14" t="str">
        <f t="shared" si="96"/>
        <v>Error?</v>
      </c>
      <c r="E6270" s="14" t="s">
        <v>209</v>
      </c>
    </row>
    <row r="6271" spans="1:5" x14ac:dyDescent="0.2">
      <c r="A6271">
        <v>6210</v>
      </c>
      <c r="B6271" s="1232">
        <f>'Acct Summary 7-8'!G82</f>
        <v>26920</v>
      </c>
      <c r="D6271" s="14" t="str">
        <f t="shared" ref="D6271:D6334" si="97">IF(ISBLANK(B6271),"OK",IF(A6271-B6271=0,"OK","Error?"))</f>
        <v>Error?</v>
      </c>
      <c r="E6271" s="14" t="s">
        <v>209</v>
      </c>
    </row>
    <row r="6272" spans="1:5" x14ac:dyDescent="0.2">
      <c r="A6272">
        <v>6211</v>
      </c>
      <c r="B6272" s="1232">
        <f>'Acct Summary 7-8'!H82</f>
        <v>110570</v>
      </c>
      <c r="D6272" s="14" t="str">
        <f t="shared" si="97"/>
        <v>Error?</v>
      </c>
      <c r="E6272" s="14" t="s">
        <v>209</v>
      </c>
    </row>
    <row r="6273" spans="1:5" x14ac:dyDescent="0.2">
      <c r="A6273">
        <v>6212</v>
      </c>
      <c r="B6273" s="1232">
        <f>'Acct Summary 7-8'!I82</f>
        <v>166141</v>
      </c>
      <c r="D6273" s="14" t="str">
        <f t="shared" si="97"/>
        <v>Error?</v>
      </c>
      <c r="E6273" s="14" t="s">
        <v>209</v>
      </c>
    </row>
    <row r="6274" spans="1:5" x14ac:dyDescent="0.2">
      <c r="A6274">
        <v>6213</v>
      </c>
      <c r="B6274" s="1232">
        <f>'Acct Summary 7-8'!J82</f>
        <v>-53221</v>
      </c>
      <c r="D6274" s="14" t="str">
        <f t="shared" si="97"/>
        <v>Error?</v>
      </c>
      <c r="E6274" s="14" t="s">
        <v>209</v>
      </c>
    </row>
    <row r="6275" spans="1:5" x14ac:dyDescent="0.2">
      <c r="A6275">
        <v>6214</v>
      </c>
      <c r="B6275" s="1232">
        <f>'Acct Summary 7-8'!K82</f>
        <v>1517815</v>
      </c>
      <c r="D6275" s="14" t="str">
        <f t="shared" si="97"/>
        <v>Error?</v>
      </c>
      <c r="E6275" s="14" t="s">
        <v>209</v>
      </c>
    </row>
    <row r="6276" spans="1:5" x14ac:dyDescent="0.2">
      <c r="A6276">
        <v>6215</v>
      </c>
      <c r="B6276" s="1232">
        <f>'Acct Summary 7-8'!C83</f>
        <v>0.33819438744024738</v>
      </c>
      <c r="D6276" s="14" t="str">
        <f t="shared" si="97"/>
        <v>Error?</v>
      </c>
      <c r="E6276" s="14" t="s">
        <v>209</v>
      </c>
    </row>
    <row r="6277" spans="1:5" x14ac:dyDescent="0.2">
      <c r="A6277">
        <v>6216</v>
      </c>
      <c r="B6277" s="1232">
        <f>'Acct Summary 7-8'!D83</f>
        <v>-1.4661571325269927E-2</v>
      </c>
      <c r="D6277" s="14" t="str">
        <f t="shared" si="97"/>
        <v>Error?</v>
      </c>
      <c r="E6277" s="14" t="s">
        <v>209</v>
      </c>
    </row>
    <row r="6278" spans="1:5" x14ac:dyDescent="0.2">
      <c r="A6278">
        <v>6217</v>
      </c>
      <c r="B6278" s="1232">
        <f>'Acct Summary 7-8'!E83</f>
        <v>-11.943519494204425</v>
      </c>
      <c r="D6278" s="14" t="str">
        <f t="shared" si="97"/>
        <v>Error?</v>
      </c>
      <c r="E6278" s="14" t="s">
        <v>209</v>
      </c>
    </row>
    <row r="6279" spans="1:5" x14ac:dyDescent="0.2">
      <c r="A6279">
        <v>6218</v>
      </c>
      <c r="B6279" s="1232">
        <f>'Acct Summary 7-8'!F83</f>
        <v>1.1156686749456945</v>
      </c>
      <c r="D6279" s="14" t="str">
        <f t="shared" si="97"/>
        <v>Error?</v>
      </c>
      <c r="E6279" s="14" t="s">
        <v>209</v>
      </c>
    </row>
    <row r="6280" spans="1:5" x14ac:dyDescent="0.2">
      <c r="A6280">
        <v>6219</v>
      </c>
      <c r="B6280" s="1232">
        <f>'Acct Summary 7-8'!G83</f>
        <v>2.3664748228000881E-2</v>
      </c>
      <c r="D6280" s="14" t="str">
        <f t="shared" si="97"/>
        <v>Error?</v>
      </c>
      <c r="E6280" s="14" t="s">
        <v>209</v>
      </c>
    </row>
    <row r="6281" spans="1:5" x14ac:dyDescent="0.2">
      <c r="A6281">
        <v>6220</v>
      </c>
      <c r="B6281" s="1232">
        <f>'Acct Summary 7-8'!H83</f>
        <v>0.27349180044027804</v>
      </c>
      <c r="D6281" s="14" t="str">
        <f t="shared" si="97"/>
        <v>Error?</v>
      </c>
      <c r="E6281" s="14" t="s">
        <v>209</v>
      </c>
    </row>
    <row r="6282" spans="1:5" x14ac:dyDescent="0.2">
      <c r="A6282">
        <v>6221</v>
      </c>
      <c r="B6282" s="1232">
        <f>'Acct Summary 7-8'!I83</f>
        <v>6.6251972912381552E-2</v>
      </c>
      <c r="D6282" s="14" t="str">
        <f t="shared" si="97"/>
        <v>Error?</v>
      </c>
      <c r="E6282" s="14" t="s">
        <v>209</v>
      </c>
    </row>
    <row r="6283" spans="1:5" x14ac:dyDescent="0.2">
      <c r="A6283">
        <v>6222</v>
      </c>
      <c r="B6283" s="1232">
        <f>'Acct Summary 7-8'!J83</f>
        <v>-5.8344332527943799E-2</v>
      </c>
      <c r="D6283" s="14" t="str">
        <f t="shared" si="97"/>
        <v>Error?</v>
      </c>
      <c r="E6283" s="14" t="s">
        <v>209</v>
      </c>
    </row>
    <row r="6284" spans="1:5" x14ac:dyDescent="0.2">
      <c r="A6284">
        <v>6223</v>
      </c>
      <c r="B6284" s="1232">
        <f>'Acct Summary 7-8'!K83</f>
        <v>1.0001838506631804</v>
      </c>
      <c r="D6284" s="14" t="str">
        <f t="shared" si="97"/>
        <v>Error?</v>
      </c>
      <c r="E6284" s="14" t="s">
        <v>209</v>
      </c>
    </row>
    <row r="6285" spans="1:5" x14ac:dyDescent="0.2">
      <c r="A6285">
        <v>6224</v>
      </c>
      <c r="B6285" s="1232">
        <f>'Acct Summary 7-8'!E37</f>
        <v>176692</v>
      </c>
      <c r="D6285" s="14" t="str">
        <f t="shared" si="97"/>
        <v>Error?</v>
      </c>
      <c r="E6285" s="14" t="s">
        <v>209</v>
      </c>
    </row>
    <row r="6286" spans="1:5" x14ac:dyDescent="0.2">
      <c r="A6286">
        <v>6225</v>
      </c>
      <c r="B6286" s="1232">
        <f>'Acct Summary 7-8'!E38</f>
        <v>20371</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1298377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1298377</v>
      </c>
      <c r="D6301" s="14" t="str">
        <f t="shared" si="97"/>
        <v>Error?</v>
      </c>
      <c r="E6301" s="14" t="s">
        <v>209</v>
      </c>
    </row>
    <row r="6302" spans="1:5" x14ac:dyDescent="0.2">
      <c r="A6302">
        <v>6241</v>
      </c>
      <c r="B6302" s="1232">
        <f>'Revenues 9-14'!J14</f>
        <v>1189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1189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2453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2453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16320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81338</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34</v>
      </c>
      <c r="D6350" s="14" t="str">
        <f t="shared" si="98"/>
        <v>Error?</v>
      </c>
      <c r="E6350" s="14" t="s">
        <v>209</v>
      </c>
    </row>
    <row r="6351" spans="1:5" x14ac:dyDescent="0.2">
      <c r="A6351">
        <v>6290</v>
      </c>
      <c r="B6351" s="1232">
        <f>'Revenues 9-14'!J108</f>
        <v>34</v>
      </c>
      <c r="D6351" s="14" t="str">
        <f t="shared" si="98"/>
        <v>Error?</v>
      </c>
      <c r="E6351" s="14" t="s">
        <v>209</v>
      </c>
    </row>
    <row r="6352" spans="1:5" x14ac:dyDescent="0.2">
      <c r="A6352">
        <v>6291</v>
      </c>
      <c r="B6352" s="1232">
        <f>'Revenues 9-14'!J109</f>
        <v>1302053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370526</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670257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370526</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79332</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851204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246169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3318</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80951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349555</v>
      </c>
      <c r="D6880" s="14" t="str">
        <f t="shared" si="106"/>
        <v>Error?</v>
      </c>
    </row>
    <row r="6881" spans="1:4" x14ac:dyDescent="0.2">
      <c r="A6881">
        <v>6820</v>
      </c>
      <c r="B6881" s="1232">
        <f>'Expenditures 15-22'!K22</f>
        <v>349555</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9641</v>
      </c>
      <c r="D6900" s="14" t="str">
        <f t="shared" si="106"/>
        <v>Error?</v>
      </c>
    </row>
    <row r="6901" spans="1:4" x14ac:dyDescent="0.2">
      <c r="A6901">
        <v>6840</v>
      </c>
      <c r="B6901" s="1232">
        <f>'Expenditures 15-22'!K32</f>
        <v>9641</v>
      </c>
      <c r="D6901" s="14" t="str">
        <f t="shared" si="106"/>
        <v>Error?</v>
      </c>
    </row>
    <row r="6902" spans="1:4" x14ac:dyDescent="0.2">
      <c r="A6902">
        <v>6841</v>
      </c>
      <c r="B6902" s="1232">
        <f>'Expenditures 15-22'!I33</f>
        <v>82650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6441</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6441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6441</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334840</v>
      </c>
      <c r="D6983" s="14" t="str">
        <f t="shared" si="108"/>
        <v>Error?</v>
      </c>
    </row>
    <row r="6984" spans="1:4" x14ac:dyDescent="0.2">
      <c r="A6984">
        <v>6923</v>
      </c>
      <c r="B6984" s="1232">
        <f>'Expenditures 15-22'!K86</f>
        <v>334840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334840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89091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1355274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1302053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48719</v>
      </c>
      <c r="D7073" s="14" t="str">
        <f t="shared" si="109"/>
        <v>Error?</v>
      </c>
    </row>
    <row r="7074" spans="1:4" x14ac:dyDescent="0.2">
      <c r="A7074">
        <v>7013</v>
      </c>
      <c r="B7074" s="1232">
        <f>'Expenditures 15-22'!K210</f>
        <v>48719</v>
      </c>
      <c r="D7074" s="14" t="str">
        <f t="shared" si="109"/>
        <v>Error?</v>
      </c>
    </row>
    <row r="7075" spans="1:4" x14ac:dyDescent="0.2">
      <c r="A7075">
        <v>7014</v>
      </c>
      <c r="B7075" s="1232">
        <f>'Expenditures 15-22'!D212</f>
        <v>7560</v>
      </c>
      <c r="D7075" s="14" t="str">
        <f t="shared" si="109"/>
        <v>Error?</v>
      </c>
    </row>
    <row r="7076" spans="1:4" x14ac:dyDescent="0.2">
      <c r="A7076">
        <v>7015</v>
      </c>
      <c r="B7076" s="1232">
        <f>'Expenditures 15-22'!K212</f>
        <v>7560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889</v>
      </c>
      <c r="D7079" s="14" t="str">
        <f t="shared" si="109"/>
        <v>Error?</v>
      </c>
    </row>
    <row r="7080" spans="1:4" x14ac:dyDescent="0.2">
      <c r="A7080">
        <v>7019</v>
      </c>
      <c r="B7080" s="1232">
        <f>'Expenditures 15-22'!K220</f>
        <v>889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51044</v>
      </c>
      <c r="D7093" s="14" t="str">
        <f t="shared" si="109"/>
        <v>Error?</v>
      </c>
    </row>
    <row r="7094" spans="1:4" x14ac:dyDescent="0.2">
      <c r="A7094">
        <v>7033</v>
      </c>
      <c r="B7094" s="1232">
        <f>'Expenditures 15-22'!K248</f>
        <v>51044</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171866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171866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152466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152466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589807</v>
      </c>
      <c r="D7172" s="14" t="str">
        <f t="shared" si="111"/>
        <v>Error?</v>
      </c>
    </row>
    <row r="7173" spans="1:4" x14ac:dyDescent="0.2">
      <c r="A7173">
        <v>7112</v>
      </c>
      <c r="B7173" s="1232">
        <f>'Expenditures 15-22'!D318</f>
        <v>109100</v>
      </c>
      <c r="D7173" s="14" t="str">
        <f t="shared" si="111"/>
        <v>Error?</v>
      </c>
    </row>
    <row r="7174" spans="1:4" x14ac:dyDescent="0.2">
      <c r="A7174">
        <v>7113</v>
      </c>
      <c r="B7174" s="1232">
        <f>'Expenditures 15-22'!E318</f>
        <v>250709</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949616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81326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81326</v>
      </c>
      <c r="D7198" s="14" t="str">
        <f t="shared" si="111"/>
        <v>Error?</v>
      </c>
    </row>
    <row r="7199" spans="1:4" x14ac:dyDescent="0.2">
      <c r="A7199">
        <v>7138</v>
      </c>
      <c r="B7199" s="1232">
        <f>'Expenditures 15-22'!C323</f>
        <v>589807</v>
      </c>
      <c r="D7199" s="14" t="str">
        <f t="shared" si="111"/>
        <v>Error?</v>
      </c>
    </row>
    <row r="7200" spans="1:4" x14ac:dyDescent="0.2">
      <c r="A7200">
        <v>7139</v>
      </c>
      <c r="B7200" s="1232">
        <f>'Expenditures 15-22'!D323</f>
        <v>109100</v>
      </c>
      <c r="D7200" s="14" t="str">
        <f t="shared" si="111"/>
        <v>Error?</v>
      </c>
    </row>
    <row r="7201" spans="1:4" x14ac:dyDescent="0.2">
      <c r="A7201">
        <v>7140</v>
      </c>
      <c r="B7201" s="1232">
        <f>'Expenditures 15-22'!E323</f>
        <v>656367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1355274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589807</v>
      </c>
      <c r="D7216" s="14" t="str">
        <f t="shared" si="111"/>
        <v>Error?</v>
      </c>
    </row>
    <row r="7217" spans="1:4" x14ac:dyDescent="0.2">
      <c r="A7217">
        <v>7156</v>
      </c>
      <c r="B7217" s="1232">
        <f>'Expenditures 15-22'!D331</f>
        <v>109100</v>
      </c>
      <c r="D7217" s="14" t="str">
        <f t="shared" si="111"/>
        <v>Error?</v>
      </c>
    </row>
    <row r="7218" spans="1:4" x14ac:dyDescent="0.2">
      <c r="A7218">
        <v>7157</v>
      </c>
      <c r="B7218" s="1232">
        <f>'Expenditures 15-22'!E331</f>
        <v>656367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1355274</v>
      </c>
      <c r="D7224" s="14" t="str">
        <f t="shared" si="111"/>
        <v>Error?</v>
      </c>
    </row>
    <row r="7225" spans="1:4" x14ac:dyDescent="0.2">
      <c r="A7225">
        <v>7164</v>
      </c>
      <c r="B7225" s="1232">
        <f>'Expenditures 15-22'!K332</f>
        <v>-53221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166441</v>
      </c>
      <c r="D7246" s="14" t="str">
        <f t="shared" si="112"/>
        <v>Error?</v>
      </c>
    </row>
    <row r="7247" spans="1:4" x14ac:dyDescent="0.2">
      <c r="A7247">
        <f t="shared" si="113"/>
        <v>7186</v>
      </c>
      <c r="B7247" s="1232">
        <f>'Expenditures 15-22'!E7</f>
        <v>7973</v>
      </c>
      <c r="D7247" s="14" t="str">
        <f t="shared" si="112"/>
        <v>Error?</v>
      </c>
    </row>
    <row r="7248" spans="1:4" x14ac:dyDescent="0.2">
      <c r="A7248">
        <f t="shared" si="113"/>
        <v>7187</v>
      </c>
      <c r="B7248" s="1232">
        <f>'Expenditures 15-22'!F7</f>
        <v>6533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195418</v>
      </c>
      <c r="D7251" s="14" t="str">
        <f t="shared" si="112"/>
        <v>Error?</v>
      </c>
    </row>
    <row r="7252" spans="1:4" x14ac:dyDescent="0.2">
      <c r="A7252">
        <f t="shared" si="113"/>
        <v>7191</v>
      </c>
      <c r="B7252" s="1232">
        <f>'Expenditures 15-22'!D9</f>
        <v>47275</v>
      </c>
      <c r="D7252" s="14" t="str">
        <f t="shared" si="112"/>
        <v>Error?</v>
      </c>
    </row>
    <row r="7253" spans="1:4" x14ac:dyDescent="0.2">
      <c r="A7253">
        <f t="shared" si="113"/>
        <v>7192</v>
      </c>
      <c r="B7253" s="1232">
        <f>'Expenditures 15-22'!E9</f>
        <v>3476</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49862</v>
      </c>
      <c r="D7263" s="14" t="str">
        <f t="shared" si="112"/>
        <v>Error?</v>
      </c>
    </row>
    <row r="7264" spans="1:4" x14ac:dyDescent="0.2">
      <c r="A7264">
        <f t="shared" si="113"/>
        <v>7203</v>
      </c>
      <c r="B7264" s="1232">
        <f>'Expenditures 15-22'!D17</f>
        <v>4754</v>
      </c>
      <c r="D7264" s="14" t="str">
        <f t="shared" si="112"/>
        <v>Error?</v>
      </c>
    </row>
    <row r="7265" spans="1:5" x14ac:dyDescent="0.2">
      <c r="A7265">
        <f t="shared" si="113"/>
        <v>7204</v>
      </c>
      <c r="B7265" s="1232">
        <f>'Expenditures 15-22'!E17</f>
        <v>7910</v>
      </c>
      <c r="D7265" s="14" t="str">
        <f t="shared" si="112"/>
        <v>Error?</v>
      </c>
    </row>
    <row r="7266" spans="1:5" x14ac:dyDescent="0.2">
      <c r="A7266">
        <f t="shared" si="113"/>
        <v>7205</v>
      </c>
      <c r="B7266" s="1232">
        <f>'Expenditures 15-22'!F17</f>
        <v>1525</v>
      </c>
      <c r="D7266" s="14" t="str">
        <f t="shared" si="112"/>
        <v>Error?</v>
      </c>
    </row>
    <row r="7267" spans="1:5" x14ac:dyDescent="0.2">
      <c r="A7267">
        <f t="shared" si="113"/>
        <v>7206</v>
      </c>
      <c r="B7267" s="1232">
        <f>'Expenditures 15-22'!G17</f>
        <v>13582</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368538</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370526</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370526</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739064</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739064</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739064</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739064</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89091</v>
      </c>
      <c r="D7624" s="14" t="str">
        <f t="shared" si="124"/>
        <v>Error?</v>
      </c>
      <c r="E7624" s="14" t="s">
        <v>20</v>
      </c>
    </row>
    <row r="7625" spans="1:5" x14ac:dyDescent="0.2">
      <c r="A7625">
        <f t="shared" si="123"/>
        <v>7564</v>
      </c>
      <c r="B7625" s="1232">
        <f>'Cap Outlay Deprec 27'!I17</f>
        <v>8909.1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3689740.1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176692</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20371</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16320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55419</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71739</v>
      </c>
      <c r="D7719" s="14" t="str">
        <f t="shared" si="126"/>
        <v>Error?</v>
      </c>
      <c r="E7719" s="14" t="s">
        <v>988</v>
      </c>
    </row>
    <row r="7720" spans="1:6" x14ac:dyDescent="0.2">
      <c r="A7720">
        <v>7659</v>
      </c>
      <c r="B7720" s="1232">
        <f>'Rest Tax Levies-Tort Im 26'!H14</f>
        <v>129692</v>
      </c>
      <c r="D7720" s="14" t="str">
        <f t="shared" si="126"/>
        <v>Error?</v>
      </c>
      <c r="E7720" s="14" t="s">
        <v>988</v>
      </c>
    </row>
    <row r="7721" spans="1:6" x14ac:dyDescent="0.2">
      <c r="A7721">
        <v>7660</v>
      </c>
      <c r="B7721" s="1232">
        <f>'Rest Tax Levies-Tort Im 26'!K14</f>
        <v>71739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370526</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t="str">
        <f>'Aud Quest 2'!J86</f>
        <v xml:space="preserve"> </v>
      </c>
      <c r="D7759" s="14" t="e">
        <f t="shared" si="127"/>
        <v>#VALUE!</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9</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vt:lpstr>
      <vt:lpstr> SEFA (2)</vt:lpstr>
      <vt:lpstr> SEFA (3)</vt:lpstr>
      <vt:lpstr>SEFA NOTES</vt:lpstr>
      <vt:lpstr>SF&amp;QC Sec-1</vt:lpstr>
      <vt:lpstr>SF&amp;QC Sec-2</vt:lpstr>
      <vt:lpstr>SF&amp;QC Sec-2 (2)</vt:lpstr>
      <vt:lpstr>SF&amp;QC Sec-2 (3)</vt:lpstr>
      <vt:lpstr>SF&amp;QC Sec-2 (4)</vt:lpstr>
      <vt:lpstr>SF&amp;QC Sec-2 (5)</vt:lpstr>
      <vt:lpstr>SF&amp;QC Sec-3</vt:lpstr>
      <vt:lpstr>SSPAF</vt:lpstr>
      <vt:lpstr>CAP</vt:lpstr>
      <vt:lpstr>CAP (2)</vt:lpstr>
      <vt:lpstr>CAP (3)</vt:lpstr>
      <vt:lpstr>CAP (4)</vt:lpstr>
      <vt:lpstr>CAP (5)</vt:lpstr>
      <vt:lpstr>CAP (6)</vt:lpstr>
      <vt:lpstr>AFR16</vt:lpstr>
      <vt:lpstr>Sheet4</vt:lpstr>
      <vt:lpstr>CAP!Print_Area</vt:lpstr>
      <vt:lpstr>'CAP (3)'!Print_Area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2016-12-13T21:58:51Z</cp:lastPrinted>
  <dcterms:created xsi:type="dcterms:W3CDTF">2003-10-29T19:06:34Z</dcterms:created>
  <dcterms:modified xsi:type="dcterms:W3CDTF">2017-02-06T16:21:45Z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